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xl/revisions/userNames.xml" ContentType="application/vnd.openxmlformats-officedocument.spreadsheetml.userNames+xml"/>
  <Override PartName="/xl/revisions/revisionHeaders.xml" ContentType="application/vnd.openxmlformats-officedocument.spreadsheetml.revisionHeader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2"/>
  <workbookPr codeName="ThisWorkbook" hidePivotFieldList="1" defaultThemeVersion="124226"/>
  <mc:AlternateContent xmlns:mc="http://schemas.openxmlformats.org/markup-compatibility/2006">
    <mc:Choice Requires="x15">
      <x15ac:absPath xmlns:x15ac="http://schemas.microsoft.com/office/spreadsheetml/2010/11/ac" url="F:\G5-Ramit\FEED - Front End Engineering &amp; Design Study\Pre Bid\8. Amendments &amp; Clarification\Amendment-3 and Clarification -2\To upload\"/>
    </mc:Choice>
  </mc:AlternateContent>
  <xr:revisionPtr revIDLastSave="0" documentId="8_{199D705B-2B15-48E6-AC91-BB98963BD436}" xr6:coauthVersionLast="36" xr6:coauthVersionMax="36" xr10:uidLastSave="{00000000-0000-0000-0000-000000000000}"/>
  <workbookProtection workbookAlgorithmName="SHA-512" workbookHashValue="H8MSyaj0mErVcmfpclfzIPX9vb/oIcCI7ur+D0eOM3QvNyqijBB6IRw+/p/5MyrB6oVgTdOt6x0Y/wBeZiN4QA==" workbookSaltValue="qq4YWVyoix5ueKKbW0k6iA==" workbookSpinCount="100000" revisionsAlgorithmName="SHA-512" revisionsHashValue="8XX5wjKIXJkKoZs1iN/jMm1TZ/1Di3qXzWcgcfOhnCms/KuUuNmjscDdWuQ3+btL9ChxqJUosRAsaYKQiMOcAw==" revisionsSaltValue="YUO7T0jpil7MufnpMKZkjw==" revisionsSpinCount="100000" lockStructure="1" lockRevision="1"/>
  <bookViews>
    <workbookView xWindow="0" yWindow="0" windowWidth="20490" windowHeight="7755" tabRatio="617" firstSheet="2" activeTab="2" xr2:uid="{00000000-000D-0000-FFFF-FFFF00000000}"/>
  </bookViews>
  <sheets>
    <sheet name="Basic" sheetId="1" state="hidden" r:id="rId1"/>
    <sheet name="Cover" sheetId="2" r:id="rId2"/>
    <sheet name="Instructions" sheetId="3" r:id="rId3"/>
    <sheet name="Names of Bidder" sheetId="4" r:id="rId4"/>
    <sheet name="Sch-1" sheetId="5" r:id="rId5"/>
    <sheet name="Sch-1(Disc)" sheetId="6" state="hidden" r:id="rId6"/>
    <sheet name="Sch-2" sheetId="7" r:id="rId7"/>
    <sheet name="Sch-5 Dis" sheetId="8" state="hidden" r:id="rId8"/>
    <sheet name="Sch-3" sheetId="9" r:id="rId9"/>
    <sheet name="Sch-3 After Discount" sheetId="10" r:id="rId10"/>
    <sheet name="Discount" sheetId="11" r:id="rId11"/>
    <sheet name="Octroi" sheetId="12" state="hidden" r:id="rId12"/>
    <sheet name="Entry Tax" sheetId="13" state="hidden" r:id="rId13"/>
    <sheet name="Other Taxes &amp; Duties" sheetId="14" state="hidden" r:id="rId14"/>
    <sheet name="Bid Form 2nd Envelope" sheetId="15" r:id="rId15"/>
    <sheet name="Q &amp; C" sheetId="16" state="hidden" r:id="rId16"/>
    <sheet name="N to W" sheetId="17" state="hidden" r:id="rId17"/>
    <sheet name="Sheet1" sheetId="18" state="hidden" r:id="rId18"/>
    <sheet name="Sheet2" sheetId="19" state="hidden" r:id="rId19"/>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'Sch-1'!$A$20:$P$533</definedName>
    <definedName name="_xlnm._FilterDatabase" localSheetId="5" hidden="1">'Sch-1(Disc)'!$A$20:$F$92</definedName>
    <definedName name="ab">#REF!</definedName>
    <definedName name="logo1">"Picture 7"</definedName>
    <definedName name="_xlnm.Print_Area" localSheetId="14">'Bid Form 2nd Envelope'!$A$1:$F$59</definedName>
    <definedName name="_xlnm.Print_Area" localSheetId="10">Discount!$A$2:$G$42</definedName>
    <definedName name="_xlnm.Print_Area" localSheetId="12">'Entry Tax'!$A$1:$E$16</definedName>
    <definedName name="_xlnm.Print_Area" localSheetId="2">Instructions!$A$1:$C$40</definedName>
    <definedName name="_xlnm.Print_Area" localSheetId="3">'Names of Bidder'!$B$1:$G$28</definedName>
    <definedName name="_xlnm.Print_Area" localSheetId="11">Octroi!$A$1:$E$16</definedName>
    <definedName name="_xlnm.Print_Area" localSheetId="13">'Other Taxes &amp; Duties'!$A$1:$F$16</definedName>
    <definedName name="_xlnm.Print_Area" localSheetId="15">'Q &amp; C'!$A$1:$F$38</definedName>
    <definedName name="_xlnm.Print_Area" localSheetId="4">'Sch-1'!$A$1:$P$540</definedName>
    <definedName name="_xlnm.Print_Area" localSheetId="5">'Sch-1(Disc)'!$A$1:$F$98</definedName>
    <definedName name="_xlnm.Print_Area" localSheetId="6">'Sch-2'!$A$1:$E$20</definedName>
    <definedName name="_xlnm.Print_Area" localSheetId="8">'Sch-3'!$A$1:$D$33</definedName>
    <definedName name="_xlnm.Print_Area" localSheetId="9">'Sch-3 After Discount'!$A$1:$D$33</definedName>
    <definedName name="_xlnm.Print_Area" localSheetId="7">'Sch-5 Dis'!$A$1:$E$44</definedName>
    <definedName name="_xlnm.Print_Titles" localSheetId="4">'Sch-1'!$17:$18</definedName>
    <definedName name="_xlnm.Print_Titles" localSheetId="5">'Sch-1(Disc)'!$14:$16</definedName>
    <definedName name="_xlnm.Print_Titles" localSheetId="6">'Sch-2'!$3:$13</definedName>
    <definedName name="_xlnm.Print_Titles" localSheetId="8">'Sch-3'!$3:$13</definedName>
    <definedName name="_xlnm.Print_Titles" localSheetId="9">'Sch-3 After Discount'!$3:$13</definedName>
    <definedName name="_xlnm.Print_Titles" localSheetId="7">'Sch-5 Dis'!$3:$13</definedName>
    <definedName name="_xlnm.Recorder">#REF!</definedName>
    <definedName name="TEST">#REF!</definedName>
    <definedName name="Z_01ACF2E1_8E61_4459_ABC1_B6C183DEED61_.wvu.PrintArea" localSheetId="14" hidden="1">'Bid Form 2nd Envelope'!$A$1:$F$61</definedName>
    <definedName name="Z_01ACF2E1_8E61_4459_ABC1_B6C183DEED61_.wvu.PrintArea" localSheetId="12" hidden="1">'Entry Tax'!$A$1:$E$16</definedName>
    <definedName name="Z_01ACF2E1_8E61_4459_ABC1_B6C183DEED61_.wvu.PrintArea" localSheetId="3" hidden="1">'Names of Bidder'!$B$1:$E$26</definedName>
    <definedName name="Z_01ACF2E1_8E61_4459_ABC1_B6C183DEED61_.wvu.PrintArea" localSheetId="11" hidden="1">Octroi!$A$1:$E$16</definedName>
    <definedName name="Z_01ACF2E1_8E61_4459_ABC1_B6C183DEED61_.wvu.PrintArea" localSheetId="13" hidden="1">'Other Taxes &amp; Duties'!$A$1:$F$16</definedName>
    <definedName name="Z_01ACF2E1_8E61_4459_ABC1_B6C183DEED61_.wvu.PrintArea" localSheetId="15" hidden="1">'Q &amp; C'!$A$1:$F$38</definedName>
    <definedName name="Z_01ACF2E1_8E61_4459_ABC1_B6C183DEED61_.wvu.PrintArea" localSheetId="4" hidden="1">'Sch-1'!$A$1:$P$541</definedName>
    <definedName name="Z_01ACF2E1_8E61_4459_ABC1_B6C183DEED61_.wvu.PrintArea" localSheetId="5" hidden="1">'Sch-1(Disc)'!$A$1:$F$99</definedName>
    <definedName name="Z_01ACF2E1_8E61_4459_ABC1_B6C183DEED61_.wvu.PrintArea" localSheetId="6" hidden="1">'Sch-2'!$A$1:$E$21</definedName>
    <definedName name="Z_01ACF2E1_8E61_4459_ABC1_B6C183DEED61_.wvu.PrintArea" localSheetId="8" hidden="1">'Sch-3'!$A$1:$D$34</definedName>
    <definedName name="Z_01ACF2E1_8E61_4459_ABC1_B6C183DEED61_.wvu.PrintArea" localSheetId="9" hidden="1">'Sch-3 After Discount'!$A$1:$D$34</definedName>
    <definedName name="Z_01ACF2E1_8E61_4459_ABC1_B6C183DEED61_.wvu.PrintArea" localSheetId="7" hidden="1">'Sch-5 Dis'!$A$1:$E$45</definedName>
    <definedName name="Z_01ACF2E1_8E61_4459_ABC1_B6C183DEED61_.wvu.PrintTitles" localSheetId="4" hidden="1">'Sch-1'!$14:$16</definedName>
    <definedName name="Z_01ACF2E1_8E61_4459_ABC1_B6C183DEED61_.wvu.PrintTitles" localSheetId="5" hidden="1">'Sch-1(Disc)'!$14:$16</definedName>
    <definedName name="Z_01ACF2E1_8E61_4459_ABC1_B6C183DEED61_.wvu.PrintTitles" localSheetId="6" hidden="1">'Sch-2'!$3:$13</definedName>
    <definedName name="Z_01ACF2E1_8E61_4459_ABC1_B6C183DEED61_.wvu.PrintTitles" localSheetId="8" hidden="1">'Sch-3'!$3:$13</definedName>
    <definedName name="Z_01ACF2E1_8E61_4459_ABC1_B6C183DEED61_.wvu.PrintTitles" localSheetId="9" hidden="1">'Sch-3 After Discount'!$3:$13</definedName>
    <definedName name="Z_01ACF2E1_8E61_4459_ABC1_B6C183DEED61_.wvu.PrintTitles" localSheetId="7" hidden="1">'Sch-5 Dis'!$3:$13</definedName>
    <definedName name="Z_091A6405_72DB_46E0_B81A_EC53A5C58396_.wvu.Cols" localSheetId="10" hidden="1">Discount!$J:$N</definedName>
    <definedName name="Z_091A6405_72DB_46E0_B81A_EC53A5C58396_.wvu.Cols" localSheetId="4" hidden="1">'Sch-1'!$T:$T</definedName>
    <definedName name="Z_091A6405_72DB_46E0_B81A_EC53A5C58396_.wvu.Cols" localSheetId="5" hidden="1">'Sch-1(Disc)'!$I:$I</definedName>
    <definedName name="Z_091A6405_72DB_46E0_B81A_EC53A5C58396_.wvu.Cols" localSheetId="6" hidden="1">'Sch-2'!$I:$P</definedName>
    <definedName name="Z_091A6405_72DB_46E0_B81A_EC53A5C58396_.wvu.Cols" localSheetId="7" hidden="1">'Sch-5 Dis'!$I:$P</definedName>
    <definedName name="Z_091A6405_72DB_46E0_B81A_EC53A5C58396_.wvu.FilterData" localSheetId="4" hidden="1">'Sch-1'!$A$20:$P$534</definedName>
    <definedName name="Z_091A6405_72DB_46E0_B81A_EC53A5C58396_.wvu.FilterData" localSheetId="5" hidden="1">'Sch-1(Disc)'!$A$20:$F$93</definedName>
    <definedName name="Z_091A6405_72DB_46E0_B81A_EC53A5C58396_.wvu.PrintArea" localSheetId="14" hidden="1">'Bid Form 2nd Envelope'!$A$1:$F$61</definedName>
    <definedName name="Z_091A6405_72DB_46E0_B81A_EC53A5C58396_.wvu.PrintArea" localSheetId="10" hidden="1">Discount!$A$2:$G$42</definedName>
    <definedName name="Z_091A6405_72DB_46E0_B81A_EC53A5C58396_.wvu.PrintArea" localSheetId="12" hidden="1">'Entry Tax'!$A$1:$E$16</definedName>
    <definedName name="Z_091A6405_72DB_46E0_B81A_EC53A5C58396_.wvu.PrintArea" localSheetId="2" hidden="1">Instructions!$A$1:$C$40</definedName>
    <definedName name="Z_091A6405_72DB_46E0_B81A_EC53A5C58396_.wvu.PrintArea" localSheetId="3" hidden="1">'Names of Bidder'!$B$1:$E$26</definedName>
    <definedName name="Z_091A6405_72DB_46E0_B81A_EC53A5C58396_.wvu.PrintArea" localSheetId="11" hidden="1">Octroi!$A$1:$E$16</definedName>
    <definedName name="Z_091A6405_72DB_46E0_B81A_EC53A5C58396_.wvu.PrintArea" localSheetId="13" hidden="1">'Other Taxes &amp; Duties'!$A$1:$F$16</definedName>
    <definedName name="Z_091A6405_72DB_46E0_B81A_EC53A5C58396_.wvu.PrintArea" localSheetId="15" hidden="1">'Q &amp; C'!$A$1:$F$38</definedName>
    <definedName name="Z_091A6405_72DB_46E0_B81A_EC53A5C58396_.wvu.PrintArea" localSheetId="4" hidden="1">'Sch-1'!$A$1:$P$540</definedName>
    <definedName name="Z_091A6405_72DB_46E0_B81A_EC53A5C58396_.wvu.PrintArea" localSheetId="5" hidden="1">'Sch-1(Disc)'!$A$1:$F$98</definedName>
    <definedName name="Z_091A6405_72DB_46E0_B81A_EC53A5C58396_.wvu.PrintArea" localSheetId="6" hidden="1">'Sch-2'!$A$1:$E$20</definedName>
    <definedName name="Z_091A6405_72DB_46E0_B81A_EC53A5C58396_.wvu.PrintArea" localSheetId="8" hidden="1">'Sch-3'!$A$1:$D$33</definedName>
    <definedName name="Z_091A6405_72DB_46E0_B81A_EC53A5C58396_.wvu.PrintArea" localSheetId="9" hidden="1">'Sch-3 After Discount'!$A$1:$D$33</definedName>
    <definedName name="Z_091A6405_72DB_46E0_B81A_EC53A5C58396_.wvu.PrintArea" localSheetId="7" hidden="1">'Sch-5 Dis'!$A$1:$E$44</definedName>
    <definedName name="Z_091A6405_72DB_46E0_B81A_EC53A5C58396_.wvu.PrintTitles" localSheetId="4" hidden="1">'Sch-1'!$14:$16</definedName>
    <definedName name="Z_091A6405_72DB_46E0_B81A_EC53A5C58396_.wvu.PrintTitles" localSheetId="5" hidden="1">'Sch-1(Disc)'!$14:$16</definedName>
    <definedName name="Z_091A6405_72DB_46E0_B81A_EC53A5C58396_.wvu.PrintTitles" localSheetId="6" hidden="1">'Sch-2'!$3:$13</definedName>
    <definedName name="Z_091A6405_72DB_46E0_B81A_EC53A5C58396_.wvu.PrintTitles" localSheetId="8" hidden="1">'Sch-3'!$3:$13</definedName>
    <definedName name="Z_091A6405_72DB_46E0_B81A_EC53A5C58396_.wvu.PrintTitles" localSheetId="9" hidden="1">'Sch-3 After Discount'!$3:$13</definedName>
    <definedName name="Z_091A6405_72DB_46E0_B81A_EC53A5C58396_.wvu.PrintTitles" localSheetId="7" hidden="1">'Sch-5 Dis'!$3:$13</definedName>
    <definedName name="Z_091A6405_72DB_46E0_B81A_EC53A5C58396_.wvu.Rows" localSheetId="1" hidden="1">Cover!$7:$7</definedName>
    <definedName name="Z_091A6405_72DB_46E0_B81A_EC53A5C58396_.wvu.Rows" localSheetId="10" hidden="1">Discount!$29:$30</definedName>
    <definedName name="Z_14D7F02E_BCCA_4517_ABC7_537FF4AEB67A_.wvu.Cols" localSheetId="6" hidden="1">'Sch-2'!$I:$P</definedName>
    <definedName name="Z_14D7F02E_BCCA_4517_ABC7_537FF4AEB67A_.wvu.Cols" localSheetId="7" hidden="1">'Sch-5 Dis'!$I:$P</definedName>
    <definedName name="Z_14D7F02E_BCCA_4517_ABC7_537FF4AEB67A_.wvu.FilterData" localSheetId="4" hidden="1">'Sch-1'!$A$20:$P$535</definedName>
    <definedName name="Z_14D7F02E_BCCA_4517_ABC7_537FF4AEB67A_.wvu.FilterData" localSheetId="5" hidden="1">'Sch-1(Disc)'!$A$20:$F$94</definedName>
    <definedName name="Z_14D7F02E_BCCA_4517_ABC7_537FF4AEB67A_.wvu.PrintArea" localSheetId="14" hidden="1">'Bid Form 2nd Envelope'!$A$1:$F$61</definedName>
    <definedName name="Z_14D7F02E_BCCA_4517_ABC7_537FF4AEB67A_.wvu.PrintArea" localSheetId="2" hidden="1">Instructions!$A$1:$C$40</definedName>
    <definedName name="Z_14D7F02E_BCCA_4517_ABC7_537FF4AEB67A_.wvu.PrintArea" localSheetId="3" hidden="1">'Names of Bidder'!$B$1:$E$26</definedName>
    <definedName name="Z_14D7F02E_BCCA_4517_ABC7_537FF4AEB67A_.wvu.PrintArea" localSheetId="15" hidden="1">'Q &amp; C'!$A$1:$F$38</definedName>
    <definedName name="Z_14D7F02E_BCCA_4517_ABC7_537FF4AEB67A_.wvu.PrintArea" localSheetId="4" hidden="1">'Sch-1'!$A$1:$P$541</definedName>
    <definedName name="Z_14D7F02E_BCCA_4517_ABC7_537FF4AEB67A_.wvu.PrintArea" localSheetId="5" hidden="1">'Sch-1(Disc)'!$A$1:$F$99</definedName>
    <definedName name="Z_14D7F02E_BCCA_4517_ABC7_537FF4AEB67A_.wvu.PrintArea" localSheetId="6" hidden="1">'Sch-2'!$A$1:$E$20</definedName>
    <definedName name="Z_14D7F02E_BCCA_4517_ABC7_537FF4AEB67A_.wvu.PrintArea" localSheetId="8" hidden="1">'Sch-3'!$A$1:$D$33</definedName>
    <definedName name="Z_14D7F02E_BCCA_4517_ABC7_537FF4AEB67A_.wvu.PrintArea" localSheetId="9" hidden="1">'Sch-3 After Discount'!$A$1:$D$33</definedName>
    <definedName name="Z_14D7F02E_BCCA_4517_ABC7_537FF4AEB67A_.wvu.PrintArea" localSheetId="7" hidden="1">'Sch-5 Dis'!$A$1:$E$44</definedName>
    <definedName name="Z_14D7F02E_BCCA_4517_ABC7_537FF4AEB67A_.wvu.PrintTitles" localSheetId="4" hidden="1">'Sch-1'!$14:$16</definedName>
    <definedName name="Z_14D7F02E_BCCA_4517_ABC7_537FF4AEB67A_.wvu.PrintTitles" localSheetId="5" hidden="1">'Sch-1(Disc)'!$14:$16</definedName>
    <definedName name="Z_14D7F02E_BCCA_4517_ABC7_537FF4AEB67A_.wvu.PrintTitles" localSheetId="6" hidden="1">'Sch-2'!$3:$13</definedName>
    <definedName name="Z_14D7F02E_BCCA_4517_ABC7_537FF4AEB67A_.wvu.PrintTitles" localSheetId="8" hidden="1">'Sch-3'!$3:$13</definedName>
    <definedName name="Z_14D7F02E_BCCA_4517_ABC7_537FF4AEB67A_.wvu.PrintTitles" localSheetId="9" hidden="1">'Sch-3 After Discount'!$3:$13</definedName>
    <definedName name="Z_14D7F02E_BCCA_4517_ABC7_537FF4AEB67A_.wvu.PrintTitles" localSheetId="7" hidden="1">'Sch-5 Dis'!$3:$13</definedName>
    <definedName name="Z_1F4837C2_36FF_4422_95DC_EAAD1B4FAC2F_.wvu.Cols" localSheetId="14" hidden="1">'Bid Form 2nd Envelope'!$Y:$AM</definedName>
    <definedName name="Z_1F4837C2_36FF_4422_95DC_EAAD1B4FAC2F_.wvu.Cols" localSheetId="10" hidden="1">Discount!$I:$O</definedName>
    <definedName name="Z_1F4837C2_36FF_4422_95DC_EAAD1B4FAC2F_.wvu.Cols" localSheetId="3" hidden="1">'Names of Bidder'!$L:$L</definedName>
    <definedName name="Z_1F4837C2_36FF_4422_95DC_EAAD1B4FAC2F_.wvu.Cols" localSheetId="4" hidden="1">'Sch-1'!$AB:$AL</definedName>
    <definedName name="Z_1F4837C2_36FF_4422_95DC_EAAD1B4FAC2F_.wvu.Cols" localSheetId="5" hidden="1">'Sch-1(Disc)'!$I:$I,'Sch-1(Disc)'!$P:$Z</definedName>
    <definedName name="Z_1F4837C2_36FF_4422_95DC_EAAD1B4FAC2F_.wvu.Cols" localSheetId="6" hidden="1">'Sch-2'!$I:$P</definedName>
    <definedName name="Z_1F4837C2_36FF_4422_95DC_EAAD1B4FAC2F_.wvu.Cols" localSheetId="7" hidden="1">'Sch-5 Dis'!$I:$P</definedName>
    <definedName name="Z_1F4837C2_36FF_4422_95DC_EAAD1B4FAC2F_.wvu.FilterData" localSheetId="4" hidden="1">'Sch-1'!$A$20:$P$533</definedName>
    <definedName name="Z_1F4837C2_36FF_4422_95DC_EAAD1B4FAC2F_.wvu.FilterData" localSheetId="5" hidden="1">'Sch-1(Disc)'!$A$20:$F$92</definedName>
    <definedName name="Z_1F4837C2_36FF_4422_95DC_EAAD1B4FAC2F_.wvu.PrintArea" localSheetId="14" hidden="1">'Bid Form 2nd Envelope'!$A$1:$F$59</definedName>
    <definedName name="Z_1F4837C2_36FF_4422_95DC_EAAD1B4FAC2F_.wvu.PrintArea" localSheetId="10" hidden="1">Discount!$A$2:$G$42</definedName>
    <definedName name="Z_1F4837C2_36FF_4422_95DC_EAAD1B4FAC2F_.wvu.PrintArea" localSheetId="12" hidden="1">'Entry Tax'!$A$1:$E$16</definedName>
    <definedName name="Z_1F4837C2_36FF_4422_95DC_EAAD1B4FAC2F_.wvu.PrintArea" localSheetId="2" hidden="1">Instructions!$A$1:$C$40</definedName>
    <definedName name="Z_1F4837C2_36FF_4422_95DC_EAAD1B4FAC2F_.wvu.PrintArea" localSheetId="3" hidden="1">'Names of Bidder'!$B$1:$G$28</definedName>
    <definedName name="Z_1F4837C2_36FF_4422_95DC_EAAD1B4FAC2F_.wvu.PrintArea" localSheetId="11" hidden="1">Octroi!$A$1:$E$16</definedName>
    <definedName name="Z_1F4837C2_36FF_4422_95DC_EAAD1B4FAC2F_.wvu.PrintArea" localSheetId="13" hidden="1">'Other Taxes &amp; Duties'!$A$1:$F$16</definedName>
    <definedName name="Z_1F4837C2_36FF_4422_95DC_EAAD1B4FAC2F_.wvu.PrintArea" localSheetId="15" hidden="1">'Q &amp; C'!$A$1:$F$38</definedName>
    <definedName name="Z_1F4837C2_36FF_4422_95DC_EAAD1B4FAC2F_.wvu.PrintArea" localSheetId="4" hidden="1">'Sch-1'!$A$1:$P$540</definedName>
    <definedName name="Z_1F4837C2_36FF_4422_95DC_EAAD1B4FAC2F_.wvu.PrintArea" localSheetId="5" hidden="1">'Sch-1(Disc)'!$A$1:$F$98</definedName>
    <definedName name="Z_1F4837C2_36FF_4422_95DC_EAAD1B4FAC2F_.wvu.PrintArea" localSheetId="6" hidden="1">'Sch-2'!$A$1:$E$20</definedName>
    <definedName name="Z_1F4837C2_36FF_4422_95DC_EAAD1B4FAC2F_.wvu.PrintArea" localSheetId="8" hidden="1">'Sch-3'!$A$1:$D$33</definedName>
    <definedName name="Z_1F4837C2_36FF_4422_95DC_EAAD1B4FAC2F_.wvu.PrintArea" localSheetId="9" hidden="1">'Sch-3 After Discount'!$A$1:$D$33</definedName>
    <definedName name="Z_1F4837C2_36FF_4422_95DC_EAAD1B4FAC2F_.wvu.PrintArea" localSheetId="7" hidden="1">'Sch-5 Dis'!$A$1:$E$44</definedName>
    <definedName name="Z_1F4837C2_36FF_4422_95DC_EAAD1B4FAC2F_.wvu.PrintTitles" localSheetId="4" hidden="1">'Sch-1'!$14:$16</definedName>
    <definedName name="Z_1F4837C2_36FF_4422_95DC_EAAD1B4FAC2F_.wvu.PrintTitles" localSheetId="5" hidden="1">'Sch-1(Disc)'!$14:$16</definedName>
    <definedName name="Z_1F4837C2_36FF_4422_95DC_EAAD1B4FAC2F_.wvu.PrintTitles" localSheetId="6" hidden="1">'Sch-2'!$3:$13</definedName>
    <definedName name="Z_1F4837C2_36FF_4422_95DC_EAAD1B4FAC2F_.wvu.PrintTitles" localSheetId="8" hidden="1">'Sch-3'!$3:$13</definedName>
    <definedName name="Z_1F4837C2_36FF_4422_95DC_EAAD1B4FAC2F_.wvu.PrintTitles" localSheetId="9" hidden="1">'Sch-3 After Discount'!$3:$13</definedName>
    <definedName name="Z_1F4837C2_36FF_4422_95DC_EAAD1B4FAC2F_.wvu.PrintTitles" localSheetId="7" hidden="1">'Sch-5 Dis'!$3:$13</definedName>
    <definedName name="Z_1F4837C2_36FF_4422_95DC_EAAD1B4FAC2F_.wvu.Rows" localSheetId="1" hidden="1">Cover!$7:$7</definedName>
    <definedName name="Z_1F4837C2_36FF_4422_95DC_EAAD1B4FAC2F_.wvu.Rows" localSheetId="10" hidden="1">Discount!$17:$30</definedName>
    <definedName name="Z_1F4837C2_36FF_4422_95DC_EAAD1B4FAC2F_.wvu.Rows" localSheetId="2" hidden="1">Instructions!$36:$37</definedName>
    <definedName name="Z_1F4837C2_36FF_4422_95DC_EAAD1B4FAC2F_.wvu.Rows" localSheetId="8" hidden="1">'Sch-3'!$17:$28</definedName>
    <definedName name="Z_1F4837C2_36FF_4422_95DC_EAAD1B4FAC2F_.wvu.Rows" localSheetId="9" hidden="1">'Sch-3 After Discount'!$17:$28</definedName>
    <definedName name="Z_25F14B1D_FADD_4C44_AA48_5D402D65337D_.wvu.Cols" localSheetId="14" hidden="1">'Bid Form 2nd Envelope'!$Y:$AN</definedName>
    <definedName name="Z_25F14B1D_FADD_4C44_AA48_5D402D65337D_.wvu.Cols" localSheetId="10" hidden="1">Discount!$I:$N</definedName>
    <definedName name="Z_25F14B1D_FADD_4C44_AA48_5D402D65337D_.wvu.Cols" localSheetId="3" hidden="1">'Names of Bidder'!$L:$L</definedName>
    <definedName name="Z_25F14B1D_FADD_4C44_AA48_5D402D65337D_.wvu.Cols" localSheetId="4" hidden="1">'Sch-1'!$Q:$W,'Sch-1'!$AB:$AL</definedName>
    <definedName name="Z_25F14B1D_FADD_4C44_AA48_5D402D65337D_.wvu.Cols" localSheetId="5" hidden="1">'Sch-1(Disc)'!$I:$I,'Sch-1(Disc)'!$P:$Z</definedName>
    <definedName name="Z_25F14B1D_FADD_4C44_AA48_5D402D65337D_.wvu.Cols" localSheetId="6" hidden="1">'Sch-2'!$I:$P</definedName>
    <definedName name="Z_25F14B1D_FADD_4C44_AA48_5D402D65337D_.wvu.Cols" localSheetId="7" hidden="1">'Sch-5 Dis'!$I:$P</definedName>
    <definedName name="Z_25F14B1D_FADD_4C44_AA48_5D402D65337D_.wvu.FilterData" localSheetId="4" hidden="1">'Sch-1'!$A$20:$P$533</definedName>
    <definedName name="Z_25F14B1D_FADD_4C44_AA48_5D402D65337D_.wvu.FilterData" localSheetId="5" hidden="1">'Sch-1(Disc)'!$A$20:$F$92</definedName>
    <definedName name="Z_25F14B1D_FADD_4C44_AA48_5D402D65337D_.wvu.PrintArea" localSheetId="14" hidden="1">'Bid Form 2nd Envelope'!$A$1:$F$59</definedName>
    <definedName name="Z_25F14B1D_FADD_4C44_AA48_5D402D65337D_.wvu.PrintArea" localSheetId="10" hidden="1">Discount!$A$2:$G$42</definedName>
    <definedName name="Z_25F14B1D_FADD_4C44_AA48_5D402D65337D_.wvu.PrintArea" localSheetId="12" hidden="1">'Entry Tax'!$A$1:$E$16</definedName>
    <definedName name="Z_25F14B1D_FADD_4C44_AA48_5D402D65337D_.wvu.PrintArea" localSheetId="2" hidden="1">Instructions!$A$1:$C$40</definedName>
    <definedName name="Z_25F14B1D_FADD_4C44_AA48_5D402D65337D_.wvu.PrintArea" localSheetId="3" hidden="1">'Names of Bidder'!$B$1:$G$28</definedName>
    <definedName name="Z_25F14B1D_FADD_4C44_AA48_5D402D65337D_.wvu.PrintArea" localSheetId="11" hidden="1">Octroi!$A$1:$E$16</definedName>
    <definedName name="Z_25F14B1D_FADD_4C44_AA48_5D402D65337D_.wvu.PrintArea" localSheetId="13" hidden="1">'Other Taxes &amp; Duties'!$A$1:$F$16</definedName>
    <definedName name="Z_25F14B1D_FADD_4C44_AA48_5D402D65337D_.wvu.PrintArea" localSheetId="15" hidden="1">'Q &amp; C'!$A$1:$F$38</definedName>
    <definedName name="Z_25F14B1D_FADD_4C44_AA48_5D402D65337D_.wvu.PrintArea" localSheetId="4" hidden="1">'Sch-1'!$A$1:$P$540</definedName>
    <definedName name="Z_25F14B1D_FADD_4C44_AA48_5D402D65337D_.wvu.PrintArea" localSheetId="5" hidden="1">'Sch-1(Disc)'!$A$1:$F$98</definedName>
    <definedName name="Z_25F14B1D_FADD_4C44_AA48_5D402D65337D_.wvu.PrintArea" localSheetId="6" hidden="1">'Sch-2'!$A$1:$E$20</definedName>
    <definedName name="Z_25F14B1D_FADD_4C44_AA48_5D402D65337D_.wvu.PrintArea" localSheetId="8" hidden="1">'Sch-3'!$A$1:$D$33</definedName>
    <definedName name="Z_25F14B1D_FADD_4C44_AA48_5D402D65337D_.wvu.PrintArea" localSheetId="9" hidden="1">'Sch-3 After Discount'!$A$1:$D$33</definedName>
    <definedName name="Z_25F14B1D_FADD_4C44_AA48_5D402D65337D_.wvu.PrintArea" localSheetId="7" hidden="1">'Sch-5 Dis'!$A$1:$E$44</definedName>
    <definedName name="Z_25F14B1D_FADD_4C44_AA48_5D402D65337D_.wvu.PrintTitles" localSheetId="4" hidden="1">'Sch-1'!$17:$18</definedName>
    <definedName name="Z_25F14B1D_FADD_4C44_AA48_5D402D65337D_.wvu.PrintTitles" localSheetId="5" hidden="1">'Sch-1(Disc)'!$14:$16</definedName>
    <definedName name="Z_25F14B1D_FADD_4C44_AA48_5D402D65337D_.wvu.PrintTitles" localSheetId="6" hidden="1">'Sch-2'!$3:$13</definedName>
    <definedName name="Z_25F14B1D_FADD_4C44_AA48_5D402D65337D_.wvu.PrintTitles" localSheetId="8" hidden="1">'Sch-3'!$3:$13</definedName>
    <definedName name="Z_25F14B1D_FADD_4C44_AA48_5D402D65337D_.wvu.PrintTitles" localSheetId="9" hidden="1">'Sch-3 After Discount'!$3:$13</definedName>
    <definedName name="Z_25F14B1D_FADD_4C44_AA48_5D402D65337D_.wvu.PrintTitles" localSheetId="7" hidden="1">'Sch-5 Dis'!$3:$13</definedName>
    <definedName name="Z_25F14B1D_FADD_4C44_AA48_5D402D65337D_.wvu.Rows" localSheetId="1" hidden="1">Cover!$7:$7</definedName>
    <definedName name="Z_25F14B1D_FADD_4C44_AA48_5D402D65337D_.wvu.Rows" localSheetId="10" hidden="1">Discount!$17:$30,Discount!$32:$32</definedName>
    <definedName name="Z_25F14B1D_FADD_4C44_AA48_5D402D65337D_.wvu.Rows" localSheetId="2" hidden="1">Instructions!$36:$37</definedName>
    <definedName name="Z_25F14B1D_FADD_4C44_AA48_5D402D65337D_.wvu.Rows" localSheetId="4" hidden="1">'Sch-1'!$2:$2,'Sch-1'!$12:$12,'Sch-1'!$14:$15,'Sch-1'!#REF!</definedName>
    <definedName name="Z_25F14B1D_FADD_4C44_AA48_5D402D65337D_.wvu.Rows" localSheetId="5" hidden="1">'Sch-1(Disc)'!$68:$91</definedName>
    <definedName name="Z_25F14B1D_FADD_4C44_AA48_5D402D65337D_.wvu.Rows" localSheetId="8" hidden="1">'Sch-3'!$17:$28</definedName>
    <definedName name="Z_25F14B1D_FADD_4C44_AA48_5D402D65337D_.wvu.Rows" localSheetId="9" hidden="1">'Sch-3 After Discount'!$17:$28</definedName>
    <definedName name="Z_27A45B7A_04F2_4516_B80B_5ED0825D4ED3_.wvu.Cols" localSheetId="10" hidden="1">Discount!$I:$O</definedName>
    <definedName name="Z_27A45B7A_04F2_4516_B80B_5ED0825D4ED3_.wvu.Cols" localSheetId="3" hidden="1">'Names of Bidder'!$L:$L</definedName>
    <definedName name="Z_27A45B7A_04F2_4516_B80B_5ED0825D4ED3_.wvu.Cols" localSheetId="4" hidden="1">'Sch-1'!$S:$V</definedName>
    <definedName name="Z_27A45B7A_04F2_4516_B80B_5ED0825D4ED3_.wvu.Cols" localSheetId="5" hidden="1">'Sch-1(Disc)'!$H:$J</definedName>
    <definedName name="Z_27A45B7A_04F2_4516_B80B_5ED0825D4ED3_.wvu.Cols" localSheetId="6" hidden="1">'Sch-2'!$I:$P</definedName>
    <definedName name="Z_27A45B7A_04F2_4516_B80B_5ED0825D4ED3_.wvu.Cols" localSheetId="7" hidden="1">'Sch-5 Dis'!$I:$P</definedName>
    <definedName name="Z_27A45B7A_04F2_4516_B80B_5ED0825D4ED3_.wvu.FilterData" localSheetId="4" hidden="1">'Sch-1'!$A$20:$P$533</definedName>
    <definedName name="Z_27A45B7A_04F2_4516_B80B_5ED0825D4ED3_.wvu.FilterData" localSheetId="5" hidden="1">'Sch-1(Disc)'!$A$20:$F$92</definedName>
    <definedName name="Z_27A45B7A_04F2_4516_B80B_5ED0825D4ED3_.wvu.PrintArea" localSheetId="14" hidden="1">'Bid Form 2nd Envelope'!$A$1:$F$61</definedName>
    <definedName name="Z_27A45B7A_04F2_4516_B80B_5ED0825D4ED3_.wvu.PrintArea" localSheetId="10" hidden="1">Discount!$A$2:$G$42</definedName>
    <definedName name="Z_27A45B7A_04F2_4516_B80B_5ED0825D4ED3_.wvu.PrintArea" localSheetId="12" hidden="1">'Entry Tax'!$A$1:$E$16</definedName>
    <definedName name="Z_27A45B7A_04F2_4516_B80B_5ED0825D4ED3_.wvu.PrintArea" localSheetId="2" hidden="1">Instructions!$A$1:$C$40</definedName>
    <definedName name="Z_27A45B7A_04F2_4516_B80B_5ED0825D4ED3_.wvu.PrintArea" localSheetId="3" hidden="1">'Names of Bidder'!$B$1:$E$26</definedName>
    <definedName name="Z_27A45B7A_04F2_4516_B80B_5ED0825D4ED3_.wvu.PrintArea" localSheetId="11" hidden="1">Octroi!$A$1:$E$16</definedName>
    <definedName name="Z_27A45B7A_04F2_4516_B80B_5ED0825D4ED3_.wvu.PrintArea" localSheetId="13" hidden="1">'Other Taxes &amp; Duties'!$A$1:$F$16</definedName>
    <definedName name="Z_27A45B7A_04F2_4516_B80B_5ED0825D4ED3_.wvu.PrintArea" localSheetId="15" hidden="1">'Q &amp; C'!$A$1:$F$38</definedName>
    <definedName name="Z_27A45B7A_04F2_4516_B80B_5ED0825D4ED3_.wvu.PrintArea" localSheetId="4" hidden="1">'Sch-1'!$A$1:$P$540</definedName>
    <definedName name="Z_27A45B7A_04F2_4516_B80B_5ED0825D4ED3_.wvu.PrintArea" localSheetId="5" hidden="1">'Sch-1(Disc)'!$A$1:$F$98</definedName>
    <definedName name="Z_27A45B7A_04F2_4516_B80B_5ED0825D4ED3_.wvu.PrintArea" localSheetId="6" hidden="1">'Sch-2'!$A$1:$E$20</definedName>
    <definedName name="Z_27A45B7A_04F2_4516_B80B_5ED0825D4ED3_.wvu.PrintArea" localSheetId="8" hidden="1">'Sch-3'!$A$1:$D$33</definedName>
    <definedName name="Z_27A45B7A_04F2_4516_B80B_5ED0825D4ED3_.wvu.PrintArea" localSheetId="9" hidden="1">'Sch-3 After Discount'!$A$1:$D$33</definedName>
    <definedName name="Z_27A45B7A_04F2_4516_B80B_5ED0825D4ED3_.wvu.PrintArea" localSheetId="7" hidden="1">'Sch-5 Dis'!$A$1:$E$44</definedName>
    <definedName name="Z_27A45B7A_04F2_4516_B80B_5ED0825D4ED3_.wvu.PrintTitles" localSheetId="4" hidden="1">'Sch-1'!$14:$16</definedName>
    <definedName name="Z_27A45B7A_04F2_4516_B80B_5ED0825D4ED3_.wvu.PrintTitles" localSheetId="5" hidden="1">'Sch-1(Disc)'!$14:$16</definedName>
    <definedName name="Z_27A45B7A_04F2_4516_B80B_5ED0825D4ED3_.wvu.PrintTitles" localSheetId="6" hidden="1">'Sch-2'!$3:$13</definedName>
    <definedName name="Z_27A45B7A_04F2_4516_B80B_5ED0825D4ED3_.wvu.PrintTitles" localSheetId="8" hidden="1">'Sch-3'!$3:$13</definedName>
    <definedName name="Z_27A45B7A_04F2_4516_B80B_5ED0825D4ED3_.wvu.PrintTitles" localSheetId="9" hidden="1">'Sch-3 After Discount'!$3:$13</definedName>
    <definedName name="Z_27A45B7A_04F2_4516_B80B_5ED0825D4ED3_.wvu.PrintTitles" localSheetId="7" hidden="1">'Sch-5 Dis'!$3:$13</definedName>
    <definedName name="Z_27A45B7A_04F2_4516_B80B_5ED0825D4ED3_.wvu.Rows" localSheetId="1" hidden="1">Cover!$7:$7</definedName>
    <definedName name="Z_27A45B7A_04F2_4516_B80B_5ED0825D4ED3_.wvu.Rows" localSheetId="10" hidden="1">Discount!$29:$30</definedName>
    <definedName name="Z_27A45B7A_04F2_4516_B80B_5ED0825D4ED3_.wvu.Rows" localSheetId="4" hidden="1">'Sch-1'!#REF!</definedName>
    <definedName name="Z_27A45B7A_04F2_4516_B80B_5ED0825D4ED3_.wvu.Rows" localSheetId="5" hidden="1">'Sch-1(Disc)'!#REF!</definedName>
    <definedName name="Z_2D068FA3_47E3_4516_81A6_894AA90F7864_.wvu.Cols" localSheetId="14" hidden="1">'Bid Form 2nd Envelope'!$Y:$AN</definedName>
    <definedName name="Z_2D068FA3_47E3_4516_81A6_894AA90F7864_.wvu.Cols" localSheetId="10" hidden="1">Discount!$I:$N</definedName>
    <definedName name="Z_2D068FA3_47E3_4516_81A6_894AA90F7864_.wvu.Cols" localSheetId="3" hidden="1">'Names of Bidder'!$L:$L</definedName>
    <definedName name="Z_2D068FA3_47E3_4516_81A6_894AA90F7864_.wvu.Cols" localSheetId="4" hidden="1">'Sch-1'!$Q:$W,'Sch-1'!$AB:$AL</definedName>
    <definedName name="Z_2D068FA3_47E3_4516_81A6_894AA90F7864_.wvu.Cols" localSheetId="5" hidden="1">'Sch-1(Disc)'!$I:$I,'Sch-1(Disc)'!$P:$Z</definedName>
    <definedName name="Z_2D068FA3_47E3_4516_81A6_894AA90F7864_.wvu.Cols" localSheetId="6" hidden="1">'Sch-2'!$I:$P</definedName>
    <definedName name="Z_2D068FA3_47E3_4516_81A6_894AA90F7864_.wvu.Cols" localSheetId="7" hidden="1">'Sch-5 Dis'!$I:$P</definedName>
    <definedName name="Z_2D068FA3_47E3_4516_81A6_894AA90F7864_.wvu.FilterData" localSheetId="4" hidden="1">'Sch-1'!$A$20:$P$533</definedName>
    <definedName name="Z_2D068FA3_47E3_4516_81A6_894AA90F7864_.wvu.FilterData" localSheetId="5" hidden="1">'Sch-1(Disc)'!$A$20:$F$92</definedName>
    <definedName name="Z_2D068FA3_47E3_4516_81A6_894AA90F7864_.wvu.PrintArea" localSheetId="14" hidden="1">'Bid Form 2nd Envelope'!$A$1:$F$59</definedName>
    <definedName name="Z_2D068FA3_47E3_4516_81A6_894AA90F7864_.wvu.PrintArea" localSheetId="10" hidden="1">Discount!$A$2:$G$42</definedName>
    <definedName name="Z_2D068FA3_47E3_4516_81A6_894AA90F7864_.wvu.PrintArea" localSheetId="12" hidden="1">'Entry Tax'!$A$1:$E$16</definedName>
    <definedName name="Z_2D068FA3_47E3_4516_81A6_894AA90F7864_.wvu.PrintArea" localSheetId="2" hidden="1">Instructions!$A$1:$C$40</definedName>
    <definedName name="Z_2D068FA3_47E3_4516_81A6_894AA90F7864_.wvu.PrintArea" localSheetId="3" hidden="1">'Names of Bidder'!$B$1:$G$28</definedName>
    <definedName name="Z_2D068FA3_47E3_4516_81A6_894AA90F7864_.wvu.PrintArea" localSheetId="11" hidden="1">Octroi!$A$1:$E$16</definedName>
    <definedName name="Z_2D068FA3_47E3_4516_81A6_894AA90F7864_.wvu.PrintArea" localSheetId="13" hidden="1">'Other Taxes &amp; Duties'!$A$1:$F$16</definedName>
    <definedName name="Z_2D068FA3_47E3_4516_81A6_894AA90F7864_.wvu.PrintArea" localSheetId="15" hidden="1">'Q &amp; C'!$A$1:$F$38</definedName>
    <definedName name="Z_2D068FA3_47E3_4516_81A6_894AA90F7864_.wvu.PrintArea" localSheetId="4" hidden="1">'Sch-1'!$A$1:$P$540</definedName>
    <definedName name="Z_2D068FA3_47E3_4516_81A6_894AA90F7864_.wvu.PrintArea" localSheetId="5" hidden="1">'Sch-1(Disc)'!$A$1:$F$98</definedName>
    <definedName name="Z_2D068FA3_47E3_4516_81A6_894AA90F7864_.wvu.PrintArea" localSheetId="6" hidden="1">'Sch-2'!$A$1:$E$20</definedName>
    <definedName name="Z_2D068FA3_47E3_4516_81A6_894AA90F7864_.wvu.PrintArea" localSheetId="8" hidden="1">'Sch-3'!$A$1:$D$33</definedName>
    <definedName name="Z_2D068FA3_47E3_4516_81A6_894AA90F7864_.wvu.PrintArea" localSheetId="9" hidden="1">'Sch-3 After Discount'!$A$1:$D$33</definedName>
    <definedName name="Z_2D068FA3_47E3_4516_81A6_894AA90F7864_.wvu.PrintArea" localSheetId="7" hidden="1">'Sch-5 Dis'!$A$1:$E$44</definedName>
    <definedName name="Z_2D068FA3_47E3_4516_81A6_894AA90F7864_.wvu.PrintTitles" localSheetId="4" hidden="1">'Sch-1'!$17:$18</definedName>
    <definedName name="Z_2D068FA3_47E3_4516_81A6_894AA90F7864_.wvu.PrintTitles" localSheetId="5" hidden="1">'Sch-1(Disc)'!$14:$16</definedName>
    <definedName name="Z_2D068FA3_47E3_4516_81A6_894AA90F7864_.wvu.PrintTitles" localSheetId="6" hidden="1">'Sch-2'!$3:$13</definedName>
    <definedName name="Z_2D068FA3_47E3_4516_81A6_894AA90F7864_.wvu.PrintTitles" localSheetId="8" hidden="1">'Sch-3'!$3:$13</definedName>
    <definedName name="Z_2D068FA3_47E3_4516_81A6_894AA90F7864_.wvu.PrintTitles" localSheetId="9" hidden="1">'Sch-3 After Discount'!$3:$13</definedName>
    <definedName name="Z_2D068FA3_47E3_4516_81A6_894AA90F7864_.wvu.PrintTitles" localSheetId="7" hidden="1">'Sch-5 Dis'!$3:$13</definedName>
    <definedName name="Z_2D068FA3_47E3_4516_81A6_894AA90F7864_.wvu.Rows" localSheetId="1" hidden="1">Cover!$7:$7</definedName>
    <definedName name="Z_2D068FA3_47E3_4516_81A6_894AA90F7864_.wvu.Rows" localSheetId="10" hidden="1">Discount!$17:$30,Discount!$32:$32</definedName>
    <definedName name="Z_2D068FA3_47E3_4516_81A6_894AA90F7864_.wvu.Rows" localSheetId="2" hidden="1">Instructions!$36:$37</definedName>
    <definedName name="Z_2D068FA3_47E3_4516_81A6_894AA90F7864_.wvu.Rows" localSheetId="4" hidden="1">'Sch-1'!$2:$2,'Sch-1'!$12:$12,'Sch-1'!$14:$15,'Sch-1'!#REF!</definedName>
    <definedName name="Z_2D068FA3_47E3_4516_81A6_894AA90F7864_.wvu.Rows" localSheetId="5" hidden="1">'Sch-1(Disc)'!$68:$91</definedName>
    <definedName name="Z_2D068FA3_47E3_4516_81A6_894AA90F7864_.wvu.Rows" localSheetId="8" hidden="1">'Sch-3'!$17:$28</definedName>
    <definedName name="Z_2D068FA3_47E3_4516_81A6_894AA90F7864_.wvu.Rows" localSheetId="9" hidden="1">'Sch-3 After Discount'!$17:$28</definedName>
    <definedName name="Z_3D662AA8_535D_445A_A535_5FFD33E1146F_.wvu.PrintArea" localSheetId="15" hidden="1">'Q &amp; C'!$A$1:$F$38</definedName>
    <definedName name="Z_3DA0B320_DAF7_4F4A_921A_9FCFD188E8C7_.wvu.Cols" localSheetId="14" hidden="1">'Bid Form 2nd Envelope'!$Y:$AM</definedName>
    <definedName name="Z_3DA0B320_DAF7_4F4A_921A_9FCFD188E8C7_.wvu.Cols" localSheetId="3" hidden="1">'Names of Bidder'!$L:$L</definedName>
    <definedName name="Z_3DA0B320_DAF7_4F4A_921A_9FCFD188E8C7_.wvu.Cols" localSheetId="4" hidden="1">'Sch-1'!$R:$Y,'Sch-1'!$AB:$AL</definedName>
    <definedName name="Z_3DA0B320_DAF7_4F4A_921A_9FCFD188E8C7_.wvu.Cols" localSheetId="5" hidden="1">'Sch-1(Disc)'!$I:$I,'Sch-1(Disc)'!$P:$Z</definedName>
    <definedName name="Z_3DA0B320_DAF7_4F4A_921A_9FCFD188E8C7_.wvu.Cols" localSheetId="6" hidden="1">'Sch-2'!$I:$P</definedName>
    <definedName name="Z_3DA0B320_DAF7_4F4A_921A_9FCFD188E8C7_.wvu.Cols" localSheetId="7" hidden="1">'Sch-5 Dis'!$I:$P</definedName>
    <definedName name="Z_3DA0B320_DAF7_4F4A_921A_9FCFD188E8C7_.wvu.FilterData" localSheetId="4" hidden="1">'Sch-1'!$A$20:$P$533</definedName>
    <definedName name="Z_3DA0B320_DAF7_4F4A_921A_9FCFD188E8C7_.wvu.FilterData" localSheetId="5" hidden="1">'Sch-1(Disc)'!$A$20:$F$92</definedName>
    <definedName name="Z_3DA0B320_DAF7_4F4A_921A_9FCFD188E8C7_.wvu.PrintArea" localSheetId="14" hidden="1">'Bid Form 2nd Envelope'!$A$1:$F$59</definedName>
    <definedName name="Z_3DA0B320_DAF7_4F4A_921A_9FCFD188E8C7_.wvu.PrintArea" localSheetId="10" hidden="1">Discount!$A$2:$G$42</definedName>
    <definedName name="Z_3DA0B320_DAF7_4F4A_921A_9FCFD188E8C7_.wvu.PrintArea" localSheetId="12" hidden="1">'Entry Tax'!$A$1:$E$16</definedName>
    <definedName name="Z_3DA0B320_DAF7_4F4A_921A_9FCFD188E8C7_.wvu.PrintArea" localSheetId="2" hidden="1">Instructions!$A$1:$C$40</definedName>
    <definedName name="Z_3DA0B320_DAF7_4F4A_921A_9FCFD188E8C7_.wvu.PrintArea" localSheetId="3" hidden="1">'Names of Bidder'!$B$1:$G$28</definedName>
    <definedName name="Z_3DA0B320_DAF7_4F4A_921A_9FCFD188E8C7_.wvu.PrintArea" localSheetId="11" hidden="1">Octroi!$A$1:$E$16</definedName>
    <definedName name="Z_3DA0B320_DAF7_4F4A_921A_9FCFD188E8C7_.wvu.PrintArea" localSheetId="13" hidden="1">'Other Taxes &amp; Duties'!$A$1:$F$16</definedName>
    <definedName name="Z_3DA0B320_DAF7_4F4A_921A_9FCFD188E8C7_.wvu.PrintArea" localSheetId="15" hidden="1">'Q &amp; C'!$A$1:$F$38</definedName>
    <definedName name="Z_3DA0B320_DAF7_4F4A_921A_9FCFD188E8C7_.wvu.PrintArea" localSheetId="4" hidden="1">'Sch-1'!$A$1:$P$540</definedName>
    <definedName name="Z_3DA0B320_DAF7_4F4A_921A_9FCFD188E8C7_.wvu.PrintArea" localSheetId="5" hidden="1">'Sch-1(Disc)'!$A$1:$F$98</definedName>
    <definedName name="Z_3DA0B320_DAF7_4F4A_921A_9FCFD188E8C7_.wvu.PrintArea" localSheetId="6" hidden="1">'Sch-2'!$A$1:$E$20</definedName>
    <definedName name="Z_3DA0B320_DAF7_4F4A_921A_9FCFD188E8C7_.wvu.PrintArea" localSheetId="8" hidden="1">'Sch-3'!$A$1:$D$33</definedName>
    <definedName name="Z_3DA0B320_DAF7_4F4A_921A_9FCFD188E8C7_.wvu.PrintArea" localSheetId="9" hidden="1">'Sch-3 After Discount'!$A$1:$D$33</definedName>
    <definedName name="Z_3DA0B320_DAF7_4F4A_921A_9FCFD188E8C7_.wvu.PrintArea" localSheetId="7" hidden="1">'Sch-5 Dis'!$A$1:$E$44</definedName>
    <definedName name="Z_3DA0B320_DAF7_4F4A_921A_9FCFD188E8C7_.wvu.PrintTitles" localSheetId="4" hidden="1">'Sch-1'!$14:$16</definedName>
    <definedName name="Z_3DA0B320_DAF7_4F4A_921A_9FCFD188E8C7_.wvu.PrintTitles" localSheetId="5" hidden="1">'Sch-1(Disc)'!$14:$16</definedName>
    <definedName name="Z_3DA0B320_DAF7_4F4A_921A_9FCFD188E8C7_.wvu.PrintTitles" localSheetId="6" hidden="1">'Sch-2'!$3:$13</definedName>
    <definedName name="Z_3DA0B320_DAF7_4F4A_921A_9FCFD188E8C7_.wvu.PrintTitles" localSheetId="8" hidden="1">'Sch-3'!$3:$13</definedName>
    <definedName name="Z_3DA0B320_DAF7_4F4A_921A_9FCFD188E8C7_.wvu.PrintTitles" localSheetId="9" hidden="1">'Sch-3 After Discount'!$3:$13</definedName>
    <definedName name="Z_3DA0B320_DAF7_4F4A_921A_9FCFD188E8C7_.wvu.PrintTitles" localSheetId="7" hidden="1">'Sch-5 Dis'!$3:$13</definedName>
    <definedName name="Z_3DA0B320_DAF7_4F4A_921A_9FCFD188E8C7_.wvu.Rows" localSheetId="1" hidden="1">Cover!$7:$7</definedName>
    <definedName name="Z_3DA0B320_DAF7_4F4A_921A_9FCFD188E8C7_.wvu.Rows" localSheetId="10" hidden="1">Discount!$17:$30</definedName>
    <definedName name="Z_3DA0B320_DAF7_4F4A_921A_9FCFD188E8C7_.wvu.Rows" localSheetId="2" hidden="1">Instructions!$36:$37</definedName>
    <definedName name="Z_3DA0B320_DAF7_4F4A_921A_9FCFD188E8C7_.wvu.Rows" localSheetId="4" hidden="1">'Sch-1'!$17:$18</definedName>
    <definedName name="Z_3DA0B320_DAF7_4F4A_921A_9FCFD188E8C7_.wvu.Rows" localSheetId="5" hidden="1">'Sch-1(Disc)'!$68:$91</definedName>
    <definedName name="Z_3DA0B320_DAF7_4F4A_921A_9FCFD188E8C7_.wvu.Rows" localSheetId="8" hidden="1">'Sch-3'!$17:$28</definedName>
    <definedName name="Z_3DA0B320_DAF7_4F4A_921A_9FCFD188E8C7_.wvu.Rows" localSheetId="9" hidden="1">'Sch-3 After Discount'!$17:$28</definedName>
    <definedName name="Z_427AF4ED_2BDF_478F_9F0A_595838FA0EC8_.wvu.Cols" localSheetId="14" hidden="1">'Bid Form 2nd Envelope'!$Y:$AN</definedName>
    <definedName name="Z_427AF4ED_2BDF_478F_9F0A_595838FA0EC8_.wvu.Cols" localSheetId="10" hidden="1">Discount!$I:$N</definedName>
    <definedName name="Z_427AF4ED_2BDF_478F_9F0A_595838FA0EC8_.wvu.Cols" localSheetId="3" hidden="1">'Names of Bidder'!$L:$L</definedName>
    <definedName name="Z_427AF4ED_2BDF_478F_9F0A_595838FA0EC8_.wvu.Cols" localSheetId="4" hidden="1">'Sch-1'!$Q:$W,'Sch-1'!$AB:$AL</definedName>
    <definedName name="Z_427AF4ED_2BDF_478F_9F0A_595838FA0EC8_.wvu.Cols" localSheetId="5" hidden="1">'Sch-1(Disc)'!$I:$I,'Sch-1(Disc)'!$P:$Z</definedName>
    <definedName name="Z_427AF4ED_2BDF_478F_9F0A_595838FA0EC8_.wvu.Cols" localSheetId="6" hidden="1">'Sch-2'!$I:$P</definedName>
    <definedName name="Z_427AF4ED_2BDF_478F_9F0A_595838FA0EC8_.wvu.Cols" localSheetId="7" hidden="1">'Sch-5 Dis'!$I:$P</definedName>
    <definedName name="Z_427AF4ED_2BDF_478F_9F0A_595838FA0EC8_.wvu.FilterData" localSheetId="4" hidden="1">'Sch-1'!$A$20:$P$533</definedName>
    <definedName name="Z_427AF4ED_2BDF_478F_9F0A_595838FA0EC8_.wvu.FilterData" localSheetId="5" hidden="1">'Sch-1(Disc)'!$A$20:$F$92</definedName>
    <definedName name="Z_427AF4ED_2BDF_478F_9F0A_595838FA0EC8_.wvu.PrintArea" localSheetId="14" hidden="1">'Bid Form 2nd Envelope'!$A$1:$F$59</definedName>
    <definedName name="Z_427AF4ED_2BDF_478F_9F0A_595838FA0EC8_.wvu.PrintArea" localSheetId="10" hidden="1">Discount!$A$2:$G$42</definedName>
    <definedName name="Z_427AF4ED_2BDF_478F_9F0A_595838FA0EC8_.wvu.PrintArea" localSheetId="12" hidden="1">'Entry Tax'!$A$1:$E$16</definedName>
    <definedName name="Z_427AF4ED_2BDF_478F_9F0A_595838FA0EC8_.wvu.PrintArea" localSheetId="2" hidden="1">Instructions!$A$1:$C$40</definedName>
    <definedName name="Z_427AF4ED_2BDF_478F_9F0A_595838FA0EC8_.wvu.PrintArea" localSheetId="3" hidden="1">'Names of Bidder'!$B$1:$G$28</definedName>
    <definedName name="Z_427AF4ED_2BDF_478F_9F0A_595838FA0EC8_.wvu.PrintArea" localSheetId="11" hidden="1">Octroi!$A$1:$E$16</definedName>
    <definedName name="Z_427AF4ED_2BDF_478F_9F0A_595838FA0EC8_.wvu.PrintArea" localSheetId="13" hidden="1">'Other Taxes &amp; Duties'!$A$1:$F$16</definedName>
    <definedName name="Z_427AF4ED_2BDF_478F_9F0A_595838FA0EC8_.wvu.PrintArea" localSheetId="15" hidden="1">'Q &amp; C'!$A$1:$F$38</definedName>
    <definedName name="Z_427AF4ED_2BDF_478F_9F0A_595838FA0EC8_.wvu.PrintArea" localSheetId="4" hidden="1">'Sch-1'!$A$1:$P$540</definedName>
    <definedName name="Z_427AF4ED_2BDF_478F_9F0A_595838FA0EC8_.wvu.PrintArea" localSheetId="5" hidden="1">'Sch-1(Disc)'!$A$1:$F$98</definedName>
    <definedName name="Z_427AF4ED_2BDF_478F_9F0A_595838FA0EC8_.wvu.PrintArea" localSheetId="6" hidden="1">'Sch-2'!$A$1:$E$20</definedName>
    <definedName name="Z_427AF4ED_2BDF_478F_9F0A_595838FA0EC8_.wvu.PrintArea" localSheetId="8" hidden="1">'Sch-3'!$A$1:$D$33</definedName>
    <definedName name="Z_427AF4ED_2BDF_478F_9F0A_595838FA0EC8_.wvu.PrintArea" localSheetId="9" hidden="1">'Sch-3 After Discount'!$A$1:$D$33</definedName>
    <definedName name="Z_427AF4ED_2BDF_478F_9F0A_595838FA0EC8_.wvu.PrintArea" localSheetId="7" hidden="1">'Sch-5 Dis'!$A$1:$E$44</definedName>
    <definedName name="Z_427AF4ED_2BDF_478F_9F0A_595838FA0EC8_.wvu.PrintTitles" localSheetId="4" hidden="1">'Sch-1'!$17:$18</definedName>
    <definedName name="Z_427AF4ED_2BDF_478F_9F0A_595838FA0EC8_.wvu.PrintTitles" localSheetId="5" hidden="1">'Sch-1(Disc)'!$14:$16</definedName>
    <definedName name="Z_427AF4ED_2BDF_478F_9F0A_595838FA0EC8_.wvu.PrintTitles" localSheetId="6" hidden="1">'Sch-2'!$3:$13</definedName>
    <definedName name="Z_427AF4ED_2BDF_478F_9F0A_595838FA0EC8_.wvu.PrintTitles" localSheetId="8" hidden="1">'Sch-3'!$3:$13</definedName>
    <definedName name="Z_427AF4ED_2BDF_478F_9F0A_595838FA0EC8_.wvu.PrintTitles" localSheetId="9" hidden="1">'Sch-3 After Discount'!$3:$13</definedName>
    <definedName name="Z_427AF4ED_2BDF_478F_9F0A_595838FA0EC8_.wvu.PrintTitles" localSheetId="7" hidden="1">'Sch-5 Dis'!$3:$13</definedName>
    <definedName name="Z_427AF4ED_2BDF_478F_9F0A_595838FA0EC8_.wvu.Rows" localSheetId="1" hidden="1">Cover!$7:$7</definedName>
    <definedName name="Z_427AF4ED_2BDF_478F_9F0A_595838FA0EC8_.wvu.Rows" localSheetId="10" hidden="1">Discount!$17:$30,Discount!$32:$32</definedName>
    <definedName name="Z_427AF4ED_2BDF_478F_9F0A_595838FA0EC8_.wvu.Rows" localSheetId="2" hidden="1">Instructions!$36:$37</definedName>
    <definedName name="Z_427AF4ED_2BDF_478F_9F0A_595838FA0EC8_.wvu.Rows" localSheetId="4" hidden="1">'Sch-1'!$2:$2,'Sch-1'!$12:$12,'Sch-1'!$14:$15,'Sch-1'!#REF!</definedName>
    <definedName name="Z_427AF4ED_2BDF_478F_9F0A_595838FA0EC8_.wvu.Rows" localSheetId="5" hidden="1">'Sch-1(Disc)'!$68:$91</definedName>
    <definedName name="Z_427AF4ED_2BDF_478F_9F0A_595838FA0EC8_.wvu.Rows" localSheetId="8" hidden="1">'Sch-3'!$17:$28</definedName>
    <definedName name="Z_427AF4ED_2BDF_478F_9F0A_595838FA0EC8_.wvu.Rows" localSheetId="9" hidden="1">'Sch-3 After Discount'!$17:$28</definedName>
    <definedName name="Z_476AD591_2774_49A7_9061_AD27F635E8A8_.wvu.Cols" localSheetId="14" hidden="1">'Bid Form 2nd Envelope'!$Z:$AF</definedName>
    <definedName name="Z_476AD591_2774_49A7_9061_AD27F635E8A8_.wvu.Cols" localSheetId="10" hidden="1">Discount!$I:$N</definedName>
    <definedName name="Z_476AD591_2774_49A7_9061_AD27F635E8A8_.wvu.Cols" localSheetId="3" hidden="1">'Names of Bidder'!$L:$L</definedName>
    <definedName name="Z_476AD591_2774_49A7_9061_AD27F635E8A8_.wvu.Cols" localSheetId="4" hidden="1">'Sch-1'!$Q:$V,'Sch-1'!$AB:$AL</definedName>
    <definedName name="Z_476AD591_2774_49A7_9061_AD27F635E8A8_.wvu.Cols" localSheetId="5" hidden="1">'Sch-1(Disc)'!$I:$I,'Sch-1(Disc)'!$P:$Z</definedName>
    <definedName name="Z_476AD591_2774_49A7_9061_AD27F635E8A8_.wvu.Cols" localSheetId="6" hidden="1">'Sch-2'!$I:$P</definedName>
    <definedName name="Z_476AD591_2774_49A7_9061_AD27F635E8A8_.wvu.Cols" localSheetId="7" hidden="1">'Sch-5 Dis'!$I:$P</definedName>
    <definedName name="Z_476AD591_2774_49A7_9061_AD27F635E8A8_.wvu.FilterData" localSheetId="4" hidden="1">'Sch-1'!$A$20:$P$533</definedName>
    <definedName name="Z_476AD591_2774_49A7_9061_AD27F635E8A8_.wvu.FilterData" localSheetId="5" hidden="1">'Sch-1(Disc)'!$A$20:$F$92</definedName>
    <definedName name="Z_476AD591_2774_49A7_9061_AD27F635E8A8_.wvu.PrintArea" localSheetId="14" hidden="1">'Bid Form 2nd Envelope'!$A$1:$F$59</definedName>
    <definedName name="Z_476AD591_2774_49A7_9061_AD27F635E8A8_.wvu.PrintArea" localSheetId="10" hidden="1">Discount!$A$2:$G$42</definedName>
    <definedName name="Z_476AD591_2774_49A7_9061_AD27F635E8A8_.wvu.PrintArea" localSheetId="12" hidden="1">'Entry Tax'!$A$1:$E$16</definedName>
    <definedName name="Z_476AD591_2774_49A7_9061_AD27F635E8A8_.wvu.PrintArea" localSheetId="2" hidden="1">Instructions!$A$1:$C$40</definedName>
    <definedName name="Z_476AD591_2774_49A7_9061_AD27F635E8A8_.wvu.PrintArea" localSheetId="3" hidden="1">'Names of Bidder'!$B$1:$G$28</definedName>
    <definedName name="Z_476AD591_2774_49A7_9061_AD27F635E8A8_.wvu.PrintArea" localSheetId="11" hidden="1">Octroi!$A$1:$E$16</definedName>
    <definedName name="Z_476AD591_2774_49A7_9061_AD27F635E8A8_.wvu.PrintArea" localSheetId="13" hidden="1">'Other Taxes &amp; Duties'!$A$1:$F$16</definedName>
    <definedName name="Z_476AD591_2774_49A7_9061_AD27F635E8A8_.wvu.PrintArea" localSheetId="15" hidden="1">'Q &amp; C'!$A$1:$F$38</definedName>
    <definedName name="Z_476AD591_2774_49A7_9061_AD27F635E8A8_.wvu.PrintArea" localSheetId="4" hidden="1">'Sch-1'!$A$1:$P$540</definedName>
    <definedName name="Z_476AD591_2774_49A7_9061_AD27F635E8A8_.wvu.PrintArea" localSheetId="5" hidden="1">'Sch-1(Disc)'!$A$1:$F$98</definedName>
    <definedName name="Z_476AD591_2774_49A7_9061_AD27F635E8A8_.wvu.PrintArea" localSheetId="6" hidden="1">'Sch-2'!$A$1:$E$20</definedName>
    <definedName name="Z_476AD591_2774_49A7_9061_AD27F635E8A8_.wvu.PrintArea" localSheetId="8" hidden="1">'Sch-3'!$A$1:$D$33</definedName>
    <definedName name="Z_476AD591_2774_49A7_9061_AD27F635E8A8_.wvu.PrintArea" localSheetId="9" hidden="1">'Sch-3 After Discount'!$A$1:$D$33</definedName>
    <definedName name="Z_476AD591_2774_49A7_9061_AD27F635E8A8_.wvu.PrintArea" localSheetId="7" hidden="1">'Sch-5 Dis'!$A$1:$E$44</definedName>
    <definedName name="Z_476AD591_2774_49A7_9061_AD27F635E8A8_.wvu.PrintTitles" localSheetId="4" hidden="1">'Sch-1'!$17:$18</definedName>
    <definedName name="Z_476AD591_2774_49A7_9061_AD27F635E8A8_.wvu.PrintTitles" localSheetId="5" hidden="1">'Sch-1(Disc)'!$14:$16</definedName>
    <definedName name="Z_476AD591_2774_49A7_9061_AD27F635E8A8_.wvu.PrintTitles" localSheetId="6" hidden="1">'Sch-2'!$3:$13</definedName>
    <definedName name="Z_476AD591_2774_49A7_9061_AD27F635E8A8_.wvu.PrintTitles" localSheetId="8" hidden="1">'Sch-3'!$3:$13</definedName>
    <definedName name="Z_476AD591_2774_49A7_9061_AD27F635E8A8_.wvu.PrintTitles" localSheetId="9" hidden="1">'Sch-3 After Discount'!$3:$13</definedName>
    <definedName name="Z_476AD591_2774_49A7_9061_AD27F635E8A8_.wvu.PrintTitles" localSheetId="7" hidden="1">'Sch-5 Dis'!$3:$13</definedName>
    <definedName name="Z_476AD591_2774_49A7_9061_AD27F635E8A8_.wvu.Rows" localSheetId="14" hidden="1">'Bid Form 2nd Envelope'!$24:$24,'Bid Form 2nd Envelope'!$26:$26,'Bid Form 2nd Envelope'!$32:$32,'Bid Form 2nd Envelope'!$45:$45</definedName>
    <definedName name="Z_476AD591_2774_49A7_9061_AD27F635E8A8_.wvu.Rows" localSheetId="1" hidden="1">Cover!$7:$7</definedName>
    <definedName name="Z_476AD591_2774_49A7_9061_AD27F635E8A8_.wvu.Rows" localSheetId="10" hidden="1">Discount!$17:$30,Discount!$32:$32</definedName>
    <definedName name="Z_476AD591_2774_49A7_9061_AD27F635E8A8_.wvu.Rows" localSheetId="2" hidden="1">Instructions!$16:$17,Instructions!$34:$34,Instructions!$36:$37</definedName>
    <definedName name="Z_476AD591_2774_49A7_9061_AD27F635E8A8_.wvu.Rows" localSheetId="4" hidden="1">'Sch-1'!$2:$2,'Sch-1'!$12:$12,'Sch-1'!$14:$15,'Sch-1'!$21:$532</definedName>
    <definedName name="Z_476AD591_2774_49A7_9061_AD27F635E8A8_.wvu.Rows" localSheetId="5" hidden="1">'Sch-1(Disc)'!$68:$91</definedName>
    <definedName name="Z_476AD591_2774_49A7_9061_AD27F635E8A8_.wvu.Rows" localSheetId="8" hidden="1">'Sch-3'!$17:$28</definedName>
    <definedName name="Z_476AD591_2774_49A7_9061_AD27F635E8A8_.wvu.Rows" localSheetId="9" hidden="1">'Sch-3 After Discount'!$17:$28</definedName>
    <definedName name="Z_4F65FF32_EC61_4022_A399_2986D7B6B8B3_.wvu.Cols" localSheetId="14" hidden="1">'Bid Form 2nd Envelope'!$Z:$AJ</definedName>
    <definedName name="Z_4F65FF32_EC61_4022_A399_2986D7B6B8B3_.wvu.Cols" localSheetId="4" hidden="1">'Sch-1'!$X:$AK</definedName>
    <definedName name="Z_4F65FF32_EC61_4022_A399_2986D7B6B8B3_.wvu.Cols" localSheetId="5" hidden="1">'Sch-1(Disc)'!$L:$Y</definedName>
    <definedName name="Z_4F65FF32_EC61_4022_A399_2986D7B6B8B3_.wvu.Cols" localSheetId="6" hidden="1">'Sch-2'!$I:$P</definedName>
    <definedName name="Z_4F65FF32_EC61_4022_A399_2986D7B6B8B3_.wvu.Cols" localSheetId="7" hidden="1">'Sch-5 Dis'!$I:$P</definedName>
    <definedName name="Z_4F65FF32_EC61_4022_A399_2986D7B6B8B3_.wvu.PrintArea" localSheetId="14" hidden="1">'Bid Form 2nd Envelope'!$A$1:$F$61</definedName>
    <definedName name="Z_4F65FF32_EC61_4022_A399_2986D7B6B8B3_.wvu.PrintArea" localSheetId="10" hidden="1">Discount!$A$2:$G$40</definedName>
    <definedName name="Z_4F65FF32_EC61_4022_A399_2986D7B6B8B3_.wvu.PrintArea" localSheetId="12" hidden="1">'Entry Tax'!$A$1:$E$16</definedName>
    <definedName name="Z_4F65FF32_EC61_4022_A399_2986D7B6B8B3_.wvu.PrintArea" localSheetId="2" hidden="1">Instructions!$A$1:$C$40</definedName>
    <definedName name="Z_4F65FF32_EC61_4022_A399_2986D7B6B8B3_.wvu.PrintArea" localSheetId="3" hidden="1">'Names of Bidder'!$B$1:$E$26</definedName>
    <definedName name="Z_4F65FF32_EC61_4022_A399_2986D7B6B8B3_.wvu.PrintArea" localSheetId="11" hidden="1">Octroi!$A$1:$E$16</definedName>
    <definedName name="Z_4F65FF32_EC61_4022_A399_2986D7B6B8B3_.wvu.PrintArea" localSheetId="13" hidden="1">'Other Taxes &amp; Duties'!$A$1:$F$16</definedName>
    <definedName name="Z_4F65FF32_EC61_4022_A399_2986D7B6B8B3_.wvu.PrintArea" localSheetId="15" hidden="1">'Q &amp; C'!$A$1:$F$38</definedName>
    <definedName name="Z_4F65FF32_EC61_4022_A399_2986D7B6B8B3_.wvu.PrintArea" localSheetId="4" hidden="1">'Sch-1'!$A$1:$P$541</definedName>
    <definedName name="Z_4F65FF32_EC61_4022_A399_2986D7B6B8B3_.wvu.PrintArea" localSheetId="5" hidden="1">'Sch-1(Disc)'!$A$1:$F$99</definedName>
    <definedName name="Z_4F65FF32_EC61_4022_A399_2986D7B6B8B3_.wvu.PrintArea" localSheetId="6" hidden="1">'Sch-2'!$A$1:$E$20</definedName>
    <definedName name="Z_4F65FF32_EC61_4022_A399_2986D7B6B8B3_.wvu.PrintArea" localSheetId="8" hidden="1">'Sch-3'!$A$1:$D$33</definedName>
    <definedName name="Z_4F65FF32_EC61_4022_A399_2986D7B6B8B3_.wvu.PrintArea" localSheetId="9" hidden="1">'Sch-3 After Discount'!$A$1:$D$33</definedName>
    <definedName name="Z_4F65FF32_EC61_4022_A399_2986D7B6B8B3_.wvu.PrintArea" localSheetId="7" hidden="1">'Sch-5 Dis'!$A$1:$E$44</definedName>
    <definedName name="Z_4F65FF32_EC61_4022_A399_2986D7B6B8B3_.wvu.PrintTitles" localSheetId="4" hidden="1">'Sch-1'!$14:$16</definedName>
    <definedName name="Z_4F65FF32_EC61_4022_A399_2986D7B6B8B3_.wvu.PrintTitles" localSheetId="5" hidden="1">'Sch-1(Disc)'!$14:$16</definedName>
    <definedName name="Z_4F65FF32_EC61_4022_A399_2986D7B6B8B3_.wvu.PrintTitles" localSheetId="6" hidden="1">'Sch-2'!$3:$13</definedName>
    <definedName name="Z_4F65FF32_EC61_4022_A399_2986D7B6B8B3_.wvu.PrintTitles" localSheetId="8" hidden="1">'Sch-3'!$3:$13</definedName>
    <definedName name="Z_4F65FF32_EC61_4022_A399_2986D7B6B8B3_.wvu.PrintTitles" localSheetId="9" hidden="1">'Sch-3 After Discount'!$3:$13</definedName>
    <definedName name="Z_4F65FF32_EC61_4022_A399_2986D7B6B8B3_.wvu.PrintTitles" localSheetId="7" hidden="1">'Sch-5 Dis'!$3:$13</definedName>
    <definedName name="Z_4F65FF32_EC61_4022_A399_2986D7B6B8B3_.wvu.Rows" localSheetId="4" hidden="1">'Sch-1'!$533:$582</definedName>
    <definedName name="Z_4F65FF32_EC61_4022_A399_2986D7B6B8B3_.wvu.Rows" localSheetId="5" hidden="1">'Sch-1(Disc)'!$92:$140</definedName>
    <definedName name="Z_58D82F59_8CF6_455F_B9F4_081499FDF243_.wvu.Cols" localSheetId="10" hidden="1">Discount!$I:$P</definedName>
    <definedName name="Z_58D82F59_8CF6_455F_B9F4_081499FDF243_.wvu.PrintArea" localSheetId="10" hidden="1">Discount!$A$2:$G$42</definedName>
    <definedName name="Z_58D82F59_8CF6_455F_B9F4_081499FDF243_.wvu.PrintArea" localSheetId="12" hidden="1">'Entry Tax'!$A$1:$E$16</definedName>
    <definedName name="Z_58D82F59_8CF6_455F_B9F4_081499FDF243_.wvu.PrintArea" localSheetId="11" hidden="1">Octroi!$A$1:$E$16</definedName>
    <definedName name="Z_58D82F59_8CF6_455F_B9F4_081499FDF243_.wvu.PrintArea" localSheetId="13" hidden="1">'Other Taxes &amp; Duties'!$A$1:$F$16</definedName>
    <definedName name="Z_58D82F59_8CF6_455F_B9F4_081499FDF243_.wvu.Rows" localSheetId="10" hidden="1">Discount!$21:$21,Discount!$27:$27</definedName>
    <definedName name="Z_5C6610A7_30B1_43C5_B47D_FDA0FBB789C6_.wvu.PrintArea" localSheetId="2" hidden="1">Instructions!$A$1:$C$40</definedName>
    <definedName name="Z_696D9240_6693_44E8_B9A4_2BFADD101EE2_.wvu.Cols" localSheetId="10" hidden="1">Discount!$I:$P</definedName>
    <definedName name="Z_696D9240_6693_44E8_B9A4_2BFADD101EE2_.wvu.PrintArea" localSheetId="10" hidden="1">Discount!$A$2:$G$42</definedName>
    <definedName name="Z_696D9240_6693_44E8_B9A4_2BFADD101EE2_.wvu.PrintArea" localSheetId="12" hidden="1">'Entry Tax'!$A$1:$E$16</definedName>
    <definedName name="Z_696D9240_6693_44E8_B9A4_2BFADD101EE2_.wvu.PrintArea" localSheetId="11" hidden="1">Octroi!$A$1:$E$16</definedName>
    <definedName name="Z_696D9240_6693_44E8_B9A4_2BFADD101EE2_.wvu.PrintArea" localSheetId="13" hidden="1">'Other Taxes &amp; Duties'!$A$1:$F$16</definedName>
    <definedName name="Z_696D9240_6693_44E8_B9A4_2BFADD101EE2_.wvu.Rows" localSheetId="10" hidden="1">Discount!$21:$21,Discount!$27:$27</definedName>
    <definedName name="Z_714760DF_5EB1_4543_9C04_C1A23AAE4384_.wvu.Cols" localSheetId="14" hidden="1">'Bid Form 2nd Envelope'!$Y:$AM</definedName>
    <definedName name="Z_714760DF_5EB1_4543_9C04_C1A23AAE4384_.wvu.Cols" localSheetId="3" hidden="1">'Names of Bidder'!$L:$L</definedName>
    <definedName name="Z_714760DF_5EB1_4543_9C04_C1A23AAE4384_.wvu.Cols" localSheetId="4" hidden="1">'Sch-1'!$R:$Y,'Sch-1'!$AB:$AL</definedName>
    <definedName name="Z_714760DF_5EB1_4543_9C04_C1A23AAE4384_.wvu.Cols" localSheetId="5" hidden="1">'Sch-1(Disc)'!$I:$I,'Sch-1(Disc)'!$P:$Z</definedName>
    <definedName name="Z_714760DF_5EB1_4543_9C04_C1A23AAE4384_.wvu.Cols" localSheetId="6" hidden="1">'Sch-2'!$I:$P</definedName>
    <definedName name="Z_714760DF_5EB1_4543_9C04_C1A23AAE4384_.wvu.Cols" localSheetId="7" hidden="1">'Sch-5 Dis'!$I:$P</definedName>
    <definedName name="Z_714760DF_5EB1_4543_9C04_C1A23AAE4384_.wvu.FilterData" localSheetId="4" hidden="1">'Sch-1'!$A$20:$P$533</definedName>
    <definedName name="Z_714760DF_5EB1_4543_9C04_C1A23AAE4384_.wvu.FilterData" localSheetId="5" hidden="1">'Sch-1(Disc)'!$A$20:$F$92</definedName>
    <definedName name="Z_714760DF_5EB1_4543_9C04_C1A23AAE4384_.wvu.PrintArea" localSheetId="14" hidden="1">'Bid Form 2nd Envelope'!$A$1:$F$59</definedName>
    <definedName name="Z_714760DF_5EB1_4543_9C04_C1A23AAE4384_.wvu.PrintArea" localSheetId="10" hidden="1">Discount!$A$2:$G$42</definedName>
    <definedName name="Z_714760DF_5EB1_4543_9C04_C1A23AAE4384_.wvu.PrintArea" localSheetId="12" hidden="1">'Entry Tax'!$A$1:$E$16</definedName>
    <definedName name="Z_714760DF_5EB1_4543_9C04_C1A23AAE4384_.wvu.PrintArea" localSheetId="2" hidden="1">Instructions!$A$1:$C$40</definedName>
    <definedName name="Z_714760DF_5EB1_4543_9C04_C1A23AAE4384_.wvu.PrintArea" localSheetId="3" hidden="1">'Names of Bidder'!$B$1:$G$28</definedName>
    <definedName name="Z_714760DF_5EB1_4543_9C04_C1A23AAE4384_.wvu.PrintArea" localSheetId="11" hidden="1">Octroi!$A$1:$E$16</definedName>
    <definedName name="Z_714760DF_5EB1_4543_9C04_C1A23AAE4384_.wvu.PrintArea" localSheetId="13" hidden="1">'Other Taxes &amp; Duties'!$A$1:$F$16</definedName>
    <definedName name="Z_714760DF_5EB1_4543_9C04_C1A23AAE4384_.wvu.PrintArea" localSheetId="15" hidden="1">'Q &amp; C'!$A$1:$F$38</definedName>
    <definedName name="Z_714760DF_5EB1_4543_9C04_C1A23AAE4384_.wvu.PrintArea" localSheetId="4" hidden="1">'Sch-1'!$A$1:$P$540</definedName>
    <definedName name="Z_714760DF_5EB1_4543_9C04_C1A23AAE4384_.wvu.PrintArea" localSheetId="5" hidden="1">'Sch-1(Disc)'!$A$1:$F$98</definedName>
    <definedName name="Z_714760DF_5EB1_4543_9C04_C1A23AAE4384_.wvu.PrintArea" localSheetId="6" hidden="1">'Sch-2'!$A$1:$E$20</definedName>
    <definedName name="Z_714760DF_5EB1_4543_9C04_C1A23AAE4384_.wvu.PrintArea" localSheetId="8" hidden="1">'Sch-3'!$A$1:$D$33</definedName>
    <definedName name="Z_714760DF_5EB1_4543_9C04_C1A23AAE4384_.wvu.PrintArea" localSheetId="9" hidden="1">'Sch-3 After Discount'!$A$1:$D$33</definedName>
    <definedName name="Z_714760DF_5EB1_4543_9C04_C1A23AAE4384_.wvu.PrintArea" localSheetId="7" hidden="1">'Sch-5 Dis'!$A$1:$E$44</definedName>
    <definedName name="Z_714760DF_5EB1_4543_9C04_C1A23AAE4384_.wvu.PrintTitles" localSheetId="4" hidden="1">'Sch-1'!$14:$16</definedName>
    <definedName name="Z_714760DF_5EB1_4543_9C04_C1A23AAE4384_.wvu.PrintTitles" localSheetId="5" hidden="1">'Sch-1(Disc)'!$14:$16</definedName>
    <definedName name="Z_714760DF_5EB1_4543_9C04_C1A23AAE4384_.wvu.PrintTitles" localSheetId="6" hidden="1">'Sch-2'!$3:$13</definedName>
    <definedName name="Z_714760DF_5EB1_4543_9C04_C1A23AAE4384_.wvu.PrintTitles" localSheetId="8" hidden="1">'Sch-3'!$3:$13</definedName>
    <definedName name="Z_714760DF_5EB1_4543_9C04_C1A23AAE4384_.wvu.PrintTitles" localSheetId="9" hidden="1">'Sch-3 After Discount'!$3:$13</definedName>
    <definedName name="Z_714760DF_5EB1_4543_9C04_C1A23AAE4384_.wvu.PrintTitles" localSheetId="7" hidden="1">'Sch-5 Dis'!$3:$13</definedName>
    <definedName name="Z_714760DF_5EB1_4543_9C04_C1A23AAE4384_.wvu.Rows" localSheetId="1" hidden="1">Cover!$7:$7</definedName>
    <definedName name="Z_714760DF_5EB1_4543_9C04_C1A23AAE4384_.wvu.Rows" localSheetId="10" hidden="1">Discount!$17:$30</definedName>
    <definedName name="Z_714760DF_5EB1_4543_9C04_C1A23AAE4384_.wvu.Rows" localSheetId="2" hidden="1">Instructions!$36:$37</definedName>
    <definedName name="Z_714760DF_5EB1_4543_9C04_C1A23AAE4384_.wvu.Rows" localSheetId="5" hidden="1">'Sch-1(Disc)'!$68:$91</definedName>
    <definedName name="Z_714760DF_5EB1_4543_9C04_C1A23AAE4384_.wvu.Rows" localSheetId="8" hidden="1">'Sch-3'!$17:$28</definedName>
    <definedName name="Z_714760DF_5EB1_4543_9C04_C1A23AAE4384_.wvu.Rows" localSheetId="9" hidden="1">'Sch-3 After Discount'!$17:$28</definedName>
    <definedName name="Z_8C0E2163_61BB_48DF_AFAF_5E75147ED450_.wvu.Cols" localSheetId="14" hidden="1">'Bid Form 2nd Envelope'!$Y:$AM</definedName>
    <definedName name="Z_8C0E2163_61BB_48DF_AFAF_5E75147ED450_.wvu.Cols" localSheetId="3" hidden="1">'Names of Bidder'!$L:$L</definedName>
    <definedName name="Z_8C0E2163_61BB_48DF_AFAF_5E75147ED450_.wvu.Cols" localSheetId="4" hidden="1">'Sch-1'!$R:$Y,'Sch-1'!$AB:$AL</definedName>
    <definedName name="Z_8C0E2163_61BB_48DF_AFAF_5E75147ED450_.wvu.Cols" localSheetId="5" hidden="1">'Sch-1(Disc)'!$I:$I,'Sch-1(Disc)'!$P:$Z</definedName>
    <definedName name="Z_8C0E2163_61BB_48DF_AFAF_5E75147ED450_.wvu.Cols" localSheetId="6" hidden="1">'Sch-2'!$I:$P</definedName>
    <definedName name="Z_8C0E2163_61BB_48DF_AFAF_5E75147ED450_.wvu.Cols" localSheetId="7" hidden="1">'Sch-5 Dis'!$I:$P</definedName>
    <definedName name="Z_8C0E2163_61BB_48DF_AFAF_5E75147ED450_.wvu.FilterData" localSheetId="4" hidden="1">'Sch-1'!$A$20:$P$533</definedName>
    <definedName name="Z_8C0E2163_61BB_48DF_AFAF_5E75147ED450_.wvu.FilterData" localSheetId="5" hidden="1">'Sch-1(Disc)'!$A$20:$F$92</definedName>
    <definedName name="Z_8C0E2163_61BB_48DF_AFAF_5E75147ED450_.wvu.PrintArea" localSheetId="14" hidden="1">'Bid Form 2nd Envelope'!$A$1:$F$59</definedName>
    <definedName name="Z_8C0E2163_61BB_48DF_AFAF_5E75147ED450_.wvu.PrintArea" localSheetId="10" hidden="1">Discount!$A$2:$G$42</definedName>
    <definedName name="Z_8C0E2163_61BB_48DF_AFAF_5E75147ED450_.wvu.PrintArea" localSheetId="12" hidden="1">'Entry Tax'!$A$1:$E$16</definedName>
    <definedName name="Z_8C0E2163_61BB_48DF_AFAF_5E75147ED450_.wvu.PrintArea" localSheetId="2" hidden="1">Instructions!$A$1:$C$40</definedName>
    <definedName name="Z_8C0E2163_61BB_48DF_AFAF_5E75147ED450_.wvu.PrintArea" localSheetId="3" hidden="1">'Names of Bidder'!$B$1:$G$28</definedName>
    <definedName name="Z_8C0E2163_61BB_48DF_AFAF_5E75147ED450_.wvu.PrintArea" localSheetId="11" hidden="1">Octroi!$A$1:$E$16</definedName>
    <definedName name="Z_8C0E2163_61BB_48DF_AFAF_5E75147ED450_.wvu.PrintArea" localSheetId="13" hidden="1">'Other Taxes &amp; Duties'!$A$1:$F$16</definedName>
    <definedName name="Z_8C0E2163_61BB_48DF_AFAF_5E75147ED450_.wvu.PrintArea" localSheetId="15" hidden="1">'Q &amp; C'!$A$1:$F$38</definedName>
    <definedName name="Z_8C0E2163_61BB_48DF_AFAF_5E75147ED450_.wvu.PrintArea" localSheetId="4" hidden="1">'Sch-1'!$A$1:$P$540</definedName>
    <definedName name="Z_8C0E2163_61BB_48DF_AFAF_5E75147ED450_.wvu.PrintArea" localSheetId="5" hidden="1">'Sch-1(Disc)'!$A$1:$F$98</definedName>
    <definedName name="Z_8C0E2163_61BB_48DF_AFAF_5E75147ED450_.wvu.PrintArea" localSheetId="6" hidden="1">'Sch-2'!$A$1:$E$20</definedName>
    <definedName name="Z_8C0E2163_61BB_48DF_AFAF_5E75147ED450_.wvu.PrintArea" localSheetId="8" hidden="1">'Sch-3'!$A$1:$D$33</definedName>
    <definedName name="Z_8C0E2163_61BB_48DF_AFAF_5E75147ED450_.wvu.PrintArea" localSheetId="9" hidden="1">'Sch-3 After Discount'!$A$1:$D$33</definedName>
    <definedName name="Z_8C0E2163_61BB_48DF_AFAF_5E75147ED450_.wvu.PrintArea" localSheetId="7" hidden="1">'Sch-5 Dis'!$A$1:$E$44</definedName>
    <definedName name="Z_8C0E2163_61BB_48DF_AFAF_5E75147ED450_.wvu.PrintTitles" localSheetId="4" hidden="1">'Sch-1'!$14:$16</definedName>
    <definedName name="Z_8C0E2163_61BB_48DF_AFAF_5E75147ED450_.wvu.PrintTitles" localSheetId="5" hidden="1">'Sch-1(Disc)'!$14:$16</definedName>
    <definedName name="Z_8C0E2163_61BB_48DF_AFAF_5E75147ED450_.wvu.PrintTitles" localSheetId="6" hidden="1">'Sch-2'!$3:$13</definedName>
    <definedName name="Z_8C0E2163_61BB_48DF_AFAF_5E75147ED450_.wvu.PrintTitles" localSheetId="8" hidden="1">'Sch-3'!$3:$13</definedName>
    <definedName name="Z_8C0E2163_61BB_48DF_AFAF_5E75147ED450_.wvu.PrintTitles" localSheetId="9" hidden="1">'Sch-3 After Discount'!$3:$13</definedName>
    <definedName name="Z_8C0E2163_61BB_48DF_AFAF_5E75147ED450_.wvu.PrintTitles" localSheetId="7" hidden="1">'Sch-5 Dis'!$3:$13</definedName>
    <definedName name="Z_8C0E2163_61BB_48DF_AFAF_5E75147ED450_.wvu.Rows" localSheetId="1" hidden="1">Cover!$7:$7</definedName>
    <definedName name="Z_8C0E2163_61BB_48DF_AFAF_5E75147ED450_.wvu.Rows" localSheetId="10" hidden="1">Discount!$17:$30</definedName>
    <definedName name="Z_8C0E2163_61BB_48DF_AFAF_5E75147ED450_.wvu.Rows" localSheetId="2" hidden="1">Instructions!$36:$37</definedName>
    <definedName name="Z_8C0E2163_61BB_48DF_AFAF_5E75147ED450_.wvu.Rows" localSheetId="4" hidden="1">'Sch-1'!$17:$18</definedName>
    <definedName name="Z_8C0E2163_61BB_48DF_AFAF_5E75147ED450_.wvu.Rows" localSheetId="5" hidden="1">'Sch-1(Disc)'!$68:$91</definedName>
    <definedName name="Z_8C0E2163_61BB_48DF_AFAF_5E75147ED450_.wvu.Rows" localSheetId="8" hidden="1">'Sch-3'!$17:$28</definedName>
    <definedName name="Z_8C0E2163_61BB_48DF_AFAF_5E75147ED450_.wvu.Rows" localSheetId="9" hidden="1">'Sch-3 After Discount'!$17:$28</definedName>
    <definedName name="Z_9658319F_66FC_48F8_AB8A_302F6F77BA10_.wvu.Cols" localSheetId="14" hidden="1">'Bid Form 2nd Envelope'!$Y:$AN</definedName>
    <definedName name="Z_9658319F_66FC_48F8_AB8A_302F6F77BA10_.wvu.Cols" localSheetId="10" hidden="1">Discount!$I:$N</definedName>
    <definedName name="Z_9658319F_66FC_48F8_AB8A_302F6F77BA10_.wvu.Cols" localSheetId="3" hidden="1">'Names of Bidder'!$L:$L</definedName>
    <definedName name="Z_9658319F_66FC_48F8_AB8A_302F6F77BA10_.wvu.Cols" localSheetId="4" hidden="1">'Sch-1'!$Q:$X,'Sch-1'!$AB:$AL</definedName>
    <definedName name="Z_9658319F_66FC_48F8_AB8A_302F6F77BA10_.wvu.Cols" localSheetId="5" hidden="1">'Sch-1(Disc)'!$I:$I,'Sch-1(Disc)'!$P:$Z</definedName>
    <definedName name="Z_9658319F_66FC_48F8_AB8A_302F6F77BA10_.wvu.Cols" localSheetId="6" hidden="1">'Sch-2'!$I:$P</definedName>
    <definedName name="Z_9658319F_66FC_48F8_AB8A_302F6F77BA10_.wvu.Cols" localSheetId="7" hidden="1">'Sch-5 Dis'!$I:$P</definedName>
    <definedName name="Z_9658319F_66FC_48F8_AB8A_302F6F77BA10_.wvu.FilterData" localSheetId="4" hidden="1">'Sch-1'!$A$20:$P$533</definedName>
    <definedName name="Z_9658319F_66FC_48F8_AB8A_302F6F77BA10_.wvu.FilterData" localSheetId="5" hidden="1">'Sch-1(Disc)'!$A$20:$F$92</definedName>
    <definedName name="Z_9658319F_66FC_48F8_AB8A_302F6F77BA10_.wvu.PrintArea" localSheetId="14" hidden="1">'Bid Form 2nd Envelope'!$A$1:$F$59</definedName>
    <definedName name="Z_9658319F_66FC_48F8_AB8A_302F6F77BA10_.wvu.PrintArea" localSheetId="10" hidden="1">Discount!$A$2:$G$42</definedName>
    <definedName name="Z_9658319F_66FC_48F8_AB8A_302F6F77BA10_.wvu.PrintArea" localSheetId="12" hidden="1">'Entry Tax'!$A$1:$E$16</definedName>
    <definedName name="Z_9658319F_66FC_48F8_AB8A_302F6F77BA10_.wvu.PrintArea" localSheetId="2" hidden="1">Instructions!$A$1:$C$40</definedName>
    <definedName name="Z_9658319F_66FC_48F8_AB8A_302F6F77BA10_.wvu.PrintArea" localSheetId="3" hidden="1">'Names of Bidder'!$B$1:$G$28</definedName>
    <definedName name="Z_9658319F_66FC_48F8_AB8A_302F6F77BA10_.wvu.PrintArea" localSheetId="11" hidden="1">Octroi!$A$1:$E$16</definedName>
    <definedName name="Z_9658319F_66FC_48F8_AB8A_302F6F77BA10_.wvu.PrintArea" localSheetId="13" hidden="1">'Other Taxes &amp; Duties'!$A$1:$F$16</definedName>
    <definedName name="Z_9658319F_66FC_48F8_AB8A_302F6F77BA10_.wvu.PrintArea" localSheetId="15" hidden="1">'Q &amp; C'!$A$1:$F$38</definedName>
    <definedName name="Z_9658319F_66FC_48F8_AB8A_302F6F77BA10_.wvu.PrintArea" localSheetId="4" hidden="1">'Sch-1'!$A$1:$P$540</definedName>
    <definedName name="Z_9658319F_66FC_48F8_AB8A_302F6F77BA10_.wvu.PrintArea" localSheetId="5" hidden="1">'Sch-1(Disc)'!$A$1:$F$98</definedName>
    <definedName name="Z_9658319F_66FC_48F8_AB8A_302F6F77BA10_.wvu.PrintArea" localSheetId="6" hidden="1">'Sch-2'!$A$1:$E$20</definedName>
    <definedName name="Z_9658319F_66FC_48F8_AB8A_302F6F77BA10_.wvu.PrintArea" localSheetId="8" hidden="1">'Sch-3'!$A$1:$D$33</definedName>
    <definedName name="Z_9658319F_66FC_48F8_AB8A_302F6F77BA10_.wvu.PrintArea" localSheetId="9" hidden="1">'Sch-3 After Discount'!$A$1:$D$33</definedName>
    <definedName name="Z_9658319F_66FC_48F8_AB8A_302F6F77BA10_.wvu.PrintArea" localSheetId="7" hidden="1">'Sch-5 Dis'!$A$1:$E$44</definedName>
    <definedName name="Z_9658319F_66FC_48F8_AB8A_302F6F77BA10_.wvu.PrintTitles" localSheetId="4" hidden="1">'Sch-1'!$14:$16</definedName>
    <definedName name="Z_9658319F_66FC_48F8_AB8A_302F6F77BA10_.wvu.PrintTitles" localSheetId="5" hidden="1">'Sch-1(Disc)'!$14:$16</definedName>
    <definedName name="Z_9658319F_66FC_48F8_AB8A_302F6F77BA10_.wvu.PrintTitles" localSheetId="6" hidden="1">'Sch-2'!$3:$13</definedName>
    <definedName name="Z_9658319F_66FC_48F8_AB8A_302F6F77BA10_.wvu.PrintTitles" localSheetId="8" hidden="1">'Sch-3'!$3:$13</definedName>
    <definedName name="Z_9658319F_66FC_48F8_AB8A_302F6F77BA10_.wvu.PrintTitles" localSheetId="9" hidden="1">'Sch-3 After Discount'!$3:$13</definedName>
    <definedName name="Z_9658319F_66FC_48F8_AB8A_302F6F77BA10_.wvu.PrintTitles" localSheetId="7" hidden="1">'Sch-5 Dis'!$3:$13</definedName>
    <definedName name="Z_9658319F_66FC_48F8_AB8A_302F6F77BA10_.wvu.Rows" localSheetId="1" hidden="1">Cover!$7:$7</definedName>
    <definedName name="Z_9658319F_66FC_48F8_AB8A_302F6F77BA10_.wvu.Rows" localSheetId="10" hidden="1">Discount!$17:$30,Discount!$32:$32</definedName>
    <definedName name="Z_9658319F_66FC_48F8_AB8A_302F6F77BA10_.wvu.Rows" localSheetId="2" hidden="1">Instructions!$36:$37</definedName>
    <definedName name="Z_9658319F_66FC_48F8_AB8A_302F6F77BA10_.wvu.Rows" localSheetId="5" hidden="1">'Sch-1(Disc)'!$68:$91</definedName>
    <definedName name="Z_9658319F_66FC_48F8_AB8A_302F6F77BA10_.wvu.Rows" localSheetId="8" hidden="1">'Sch-3'!$17:$28</definedName>
    <definedName name="Z_9658319F_66FC_48F8_AB8A_302F6F77BA10_.wvu.Rows" localSheetId="9" hidden="1">'Sch-3 After Discount'!$17:$28</definedName>
    <definedName name="Z_97B2ED79_AE3F_4DF3_959D_96AE4A0B76A0_.wvu.Cols" localSheetId="14" hidden="1">'Bid Form 2nd Envelope'!$Y:$AN</definedName>
    <definedName name="Z_97B2ED79_AE3F_4DF3_959D_96AE4A0B76A0_.wvu.Cols" localSheetId="10" hidden="1">Discount!$I:$N</definedName>
    <definedName name="Z_97B2ED79_AE3F_4DF3_959D_96AE4A0B76A0_.wvu.Cols" localSheetId="3" hidden="1">'Names of Bidder'!$L:$L</definedName>
    <definedName name="Z_97B2ED79_AE3F_4DF3_959D_96AE4A0B76A0_.wvu.Cols" localSheetId="4" hidden="1">'Sch-1'!$Q:$X,'Sch-1'!$AB:$AL</definedName>
    <definedName name="Z_97B2ED79_AE3F_4DF3_959D_96AE4A0B76A0_.wvu.Cols" localSheetId="5" hidden="1">'Sch-1(Disc)'!$I:$I,'Sch-1(Disc)'!$P:$Z</definedName>
    <definedName name="Z_97B2ED79_AE3F_4DF3_959D_96AE4A0B76A0_.wvu.Cols" localSheetId="6" hidden="1">'Sch-2'!$I:$P</definedName>
    <definedName name="Z_97B2ED79_AE3F_4DF3_959D_96AE4A0B76A0_.wvu.Cols" localSheetId="7" hidden="1">'Sch-5 Dis'!$I:$P</definedName>
    <definedName name="Z_97B2ED79_AE3F_4DF3_959D_96AE4A0B76A0_.wvu.FilterData" localSheetId="4" hidden="1">'Sch-1'!$A$20:$P$533</definedName>
    <definedName name="Z_97B2ED79_AE3F_4DF3_959D_96AE4A0B76A0_.wvu.FilterData" localSheetId="5" hidden="1">'Sch-1(Disc)'!$A$20:$F$92</definedName>
    <definedName name="Z_97B2ED79_AE3F_4DF3_959D_96AE4A0B76A0_.wvu.PrintArea" localSheetId="14" hidden="1">'Bid Form 2nd Envelope'!$A$1:$F$59</definedName>
    <definedName name="Z_97B2ED79_AE3F_4DF3_959D_96AE4A0B76A0_.wvu.PrintArea" localSheetId="10" hidden="1">Discount!$A$2:$G$42</definedName>
    <definedName name="Z_97B2ED79_AE3F_4DF3_959D_96AE4A0B76A0_.wvu.PrintArea" localSheetId="12" hidden="1">'Entry Tax'!$A$1:$E$16</definedName>
    <definedName name="Z_97B2ED79_AE3F_4DF3_959D_96AE4A0B76A0_.wvu.PrintArea" localSheetId="2" hidden="1">Instructions!$A$1:$C$40</definedName>
    <definedName name="Z_97B2ED79_AE3F_4DF3_959D_96AE4A0B76A0_.wvu.PrintArea" localSheetId="3" hidden="1">'Names of Bidder'!$B$1:$G$28</definedName>
    <definedName name="Z_97B2ED79_AE3F_4DF3_959D_96AE4A0B76A0_.wvu.PrintArea" localSheetId="11" hidden="1">Octroi!$A$1:$E$16</definedName>
    <definedName name="Z_97B2ED79_AE3F_4DF3_959D_96AE4A0B76A0_.wvu.PrintArea" localSheetId="13" hidden="1">'Other Taxes &amp; Duties'!$A$1:$F$16</definedName>
    <definedName name="Z_97B2ED79_AE3F_4DF3_959D_96AE4A0B76A0_.wvu.PrintArea" localSheetId="15" hidden="1">'Q &amp; C'!$A$1:$F$38</definedName>
    <definedName name="Z_97B2ED79_AE3F_4DF3_959D_96AE4A0B76A0_.wvu.PrintArea" localSheetId="4" hidden="1">'Sch-1'!$A$1:$P$540</definedName>
    <definedName name="Z_97B2ED79_AE3F_4DF3_959D_96AE4A0B76A0_.wvu.PrintArea" localSheetId="5" hidden="1">'Sch-1(Disc)'!$A$1:$F$98</definedName>
    <definedName name="Z_97B2ED79_AE3F_4DF3_959D_96AE4A0B76A0_.wvu.PrintArea" localSheetId="6" hidden="1">'Sch-2'!$A$1:$E$20</definedName>
    <definedName name="Z_97B2ED79_AE3F_4DF3_959D_96AE4A0B76A0_.wvu.PrintArea" localSheetId="8" hidden="1">'Sch-3'!$A$1:$D$33</definedName>
    <definedName name="Z_97B2ED79_AE3F_4DF3_959D_96AE4A0B76A0_.wvu.PrintArea" localSheetId="9" hidden="1">'Sch-3 After Discount'!$A$1:$D$33</definedName>
    <definedName name="Z_97B2ED79_AE3F_4DF3_959D_96AE4A0B76A0_.wvu.PrintArea" localSheetId="7" hidden="1">'Sch-5 Dis'!$A$1:$E$44</definedName>
    <definedName name="Z_97B2ED79_AE3F_4DF3_959D_96AE4A0B76A0_.wvu.PrintTitles" localSheetId="4" hidden="1">'Sch-1'!$14:$16</definedName>
    <definedName name="Z_97B2ED79_AE3F_4DF3_959D_96AE4A0B76A0_.wvu.PrintTitles" localSheetId="5" hidden="1">'Sch-1(Disc)'!$14:$16</definedName>
    <definedName name="Z_97B2ED79_AE3F_4DF3_959D_96AE4A0B76A0_.wvu.PrintTitles" localSheetId="6" hidden="1">'Sch-2'!$3:$13</definedName>
    <definedName name="Z_97B2ED79_AE3F_4DF3_959D_96AE4A0B76A0_.wvu.PrintTitles" localSheetId="8" hidden="1">'Sch-3'!$3:$13</definedName>
    <definedName name="Z_97B2ED79_AE3F_4DF3_959D_96AE4A0B76A0_.wvu.PrintTitles" localSheetId="9" hidden="1">'Sch-3 After Discount'!$3:$13</definedName>
    <definedName name="Z_97B2ED79_AE3F_4DF3_959D_96AE4A0B76A0_.wvu.PrintTitles" localSheetId="7" hidden="1">'Sch-5 Dis'!$3:$13</definedName>
    <definedName name="Z_97B2ED79_AE3F_4DF3_959D_96AE4A0B76A0_.wvu.Rows" localSheetId="1" hidden="1">Cover!$7:$7</definedName>
    <definedName name="Z_97B2ED79_AE3F_4DF3_959D_96AE4A0B76A0_.wvu.Rows" localSheetId="10" hidden="1">Discount!$17:$30,Discount!$32:$32</definedName>
    <definedName name="Z_97B2ED79_AE3F_4DF3_959D_96AE4A0B76A0_.wvu.Rows" localSheetId="2" hidden="1">Instructions!$36:$37</definedName>
    <definedName name="Z_97B2ED79_AE3F_4DF3_959D_96AE4A0B76A0_.wvu.Rows" localSheetId="5" hidden="1">'Sch-1(Disc)'!$68:$91</definedName>
    <definedName name="Z_97B2ED79_AE3F_4DF3_959D_96AE4A0B76A0_.wvu.Rows" localSheetId="8" hidden="1">'Sch-3'!$17:$28</definedName>
    <definedName name="Z_97B2ED79_AE3F_4DF3_959D_96AE4A0B76A0_.wvu.Rows" localSheetId="9" hidden="1">'Sch-3 After Discount'!$17:$28</definedName>
    <definedName name="Z_BE0CEA4D_1A4E_4C32_BF92_B8DA3D3423E5_.wvu.Cols" localSheetId="14" hidden="1">'Bid Form 2nd Envelope'!$Y:$AM</definedName>
    <definedName name="Z_BE0CEA4D_1A4E_4C32_BF92_B8DA3D3423E5_.wvu.Cols" localSheetId="3" hidden="1">'Names of Bidder'!$L:$L</definedName>
    <definedName name="Z_BE0CEA4D_1A4E_4C32_BF92_B8DA3D3423E5_.wvu.Cols" localSheetId="4" hidden="1">'Sch-1'!$R:$Y,'Sch-1'!$AB:$AL</definedName>
    <definedName name="Z_BE0CEA4D_1A4E_4C32_BF92_B8DA3D3423E5_.wvu.Cols" localSheetId="5" hidden="1">'Sch-1(Disc)'!$I:$I,'Sch-1(Disc)'!$P:$Z</definedName>
    <definedName name="Z_BE0CEA4D_1A4E_4C32_BF92_B8DA3D3423E5_.wvu.Cols" localSheetId="6" hidden="1">'Sch-2'!$I:$P</definedName>
    <definedName name="Z_BE0CEA4D_1A4E_4C32_BF92_B8DA3D3423E5_.wvu.Cols" localSheetId="7" hidden="1">'Sch-5 Dis'!$I:$P</definedName>
    <definedName name="Z_BE0CEA4D_1A4E_4C32_BF92_B8DA3D3423E5_.wvu.FilterData" localSheetId="4" hidden="1">'Sch-1'!$A$20:$P$533</definedName>
    <definedName name="Z_BE0CEA4D_1A4E_4C32_BF92_B8DA3D3423E5_.wvu.FilterData" localSheetId="5" hidden="1">'Sch-1(Disc)'!$A$20:$F$92</definedName>
    <definedName name="Z_BE0CEA4D_1A4E_4C32_BF92_B8DA3D3423E5_.wvu.PrintArea" localSheetId="14" hidden="1">'Bid Form 2nd Envelope'!$A$1:$F$59</definedName>
    <definedName name="Z_BE0CEA4D_1A4E_4C32_BF92_B8DA3D3423E5_.wvu.PrintArea" localSheetId="10" hidden="1">Discount!$A$2:$G$42</definedName>
    <definedName name="Z_BE0CEA4D_1A4E_4C32_BF92_B8DA3D3423E5_.wvu.PrintArea" localSheetId="12" hidden="1">'Entry Tax'!$A$1:$E$16</definedName>
    <definedName name="Z_BE0CEA4D_1A4E_4C32_BF92_B8DA3D3423E5_.wvu.PrintArea" localSheetId="2" hidden="1">Instructions!$A$1:$C$40</definedName>
    <definedName name="Z_BE0CEA4D_1A4E_4C32_BF92_B8DA3D3423E5_.wvu.PrintArea" localSheetId="3" hidden="1">'Names of Bidder'!$B$1:$G$28</definedName>
    <definedName name="Z_BE0CEA4D_1A4E_4C32_BF92_B8DA3D3423E5_.wvu.PrintArea" localSheetId="11" hidden="1">Octroi!$A$1:$E$16</definedName>
    <definedName name="Z_BE0CEA4D_1A4E_4C32_BF92_B8DA3D3423E5_.wvu.PrintArea" localSheetId="13" hidden="1">'Other Taxes &amp; Duties'!$A$1:$F$16</definedName>
    <definedName name="Z_BE0CEA4D_1A4E_4C32_BF92_B8DA3D3423E5_.wvu.PrintArea" localSheetId="15" hidden="1">'Q &amp; C'!$A$1:$F$38</definedName>
    <definedName name="Z_BE0CEA4D_1A4E_4C32_BF92_B8DA3D3423E5_.wvu.PrintArea" localSheetId="4" hidden="1">'Sch-1'!$A$1:$P$540</definedName>
    <definedName name="Z_BE0CEA4D_1A4E_4C32_BF92_B8DA3D3423E5_.wvu.PrintArea" localSheetId="5" hidden="1">'Sch-1(Disc)'!$A$1:$F$98</definedName>
    <definedName name="Z_BE0CEA4D_1A4E_4C32_BF92_B8DA3D3423E5_.wvu.PrintArea" localSheetId="6" hidden="1">'Sch-2'!$A$1:$E$20</definedName>
    <definedName name="Z_BE0CEA4D_1A4E_4C32_BF92_B8DA3D3423E5_.wvu.PrintArea" localSheetId="8" hidden="1">'Sch-3'!$A$1:$D$33</definedName>
    <definedName name="Z_BE0CEA4D_1A4E_4C32_BF92_B8DA3D3423E5_.wvu.PrintArea" localSheetId="9" hidden="1">'Sch-3 After Discount'!$A$1:$D$33</definedName>
    <definedName name="Z_BE0CEA4D_1A4E_4C32_BF92_B8DA3D3423E5_.wvu.PrintArea" localSheetId="7" hidden="1">'Sch-5 Dis'!$A$1:$E$44</definedName>
    <definedName name="Z_BE0CEA4D_1A4E_4C32_BF92_B8DA3D3423E5_.wvu.PrintTitles" localSheetId="4" hidden="1">'Sch-1'!$14:$16</definedName>
    <definedName name="Z_BE0CEA4D_1A4E_4C32_BF92_B8DA3D3423E5_.wvu.PrintTitles" localSheetId="5" hidden="1">'Sch-1(Disc)'!$14:$16</definedName>
    <definedName name="Z_BE0CEA4D_1A4E_4C32_BF92_B8DA3D3423E5_.wvu.PrintTitles" localSheetId="6" hidden="1">'Sch-2'!$3:$13</definedName>
    <definedName name="Z_BE0CEA4D_1A4E_4C32_BF92_B8DA3D3423E5_.wvu.PrintTitles" localSheetId="8" hidden="1">'Sch-3'!$3:$13</definedName>
    <definedName name="Z_BE0CEA4D_1A4E_4C32_BF92_B8DA3D3423E5_.wvu.PrintTitles" localSheetId="9" hidden="1">'Sch-3 After Discount'!$3:$13</definedName>
    <definedName name="Z_BE0CEA4D_1A4E_4C32_BF92_B8DA3D3423E5_.wvu.PrintTitles" localSheetId="7" hidden="1">'Sch-5 Dis'!$3:$13</definedName>
    <definedName name="Z_BE0CEA4D_1A4E_4C32_BF92_B8DA3D3423E5_.wvu.Rows" localSheetId="1" hidden="1">Cover!$7:$7</definedName>
    <definedName name="Z_BE0CEA4D_1A4E_4C32_BF92_B8DA3D3423E5_.wvu.Rows" localSheetId="10" hidden="1">Discount!$17:$30</definedName>
    <definedName name="Z_BE0CEA4D_1A4E_4C32_BF92_B8DA3D3423E5_.wvu.Rows" localSheetId="2" hidden="1">Instructions!$36:$37</definedName>
    <definedName name="Z_BE0CEA4D_1A4E_4C32_BF92_B8DA3D3423E5_.wvu.Rows" localSheetId="5" hidden="1">'Sch-1(Disc)'!$68:$91</definedName>
    <definedName name="Z_BE0CEA4D_1A4E_4C32_BF92_B8DA3D3423E5_.wvu.Rows" localSheetId="8" hidden="1">'Sch-3'!$17:$28</definedName>
    <definedName name="Z_BE0CEA4D_1A4E_4C32_BF92_B8DA3D3423E5_.wvu.Rows" localSheetId="9" hidden="1">'Sch-3 After Discount'!$17:$28</definedName>
    <definedName name="Z_CB39F8EE_FAD8_4C4E_B5E9_5EC27AC08528_.wvu.Cols" localSheetId="14" hidden="1">'Bid Form 2nd Envelope'!$Y:$AM</definedName>
    <definedName name="Z_CB39F8EE_FAD8_4C4E_B5E9_5EC27AC08528_.wvu.Cols" localSheetId="3" hidden="1">'Names of Bidder'!$L:$L</definedName>
    <definedName name="Z_CB39F8EE_FAD8_4C4E_B5E9_5EC27AC08528_.wvu.Cols" localSheetId="4" hidden="1">'Sch-1'!$R:$Y,'Sch-1'!$AB:$AL</definedName>
    <definedName name="Z_CB39F8EE_FAD8_4C4E_B5E9_5EC27AC08528_.wvu.Cols" localSheetId="5" hidden="1">'Sch-1(Disc)'!$I:$I,'Sch-1(Disc)'!$P:$Z</definedName>
    <definedName name="Z_CB39F8EE_FAD8_4C4E_B5E9_5EC27AC08528_.wvu.Cols" localSheetId="6" hidden="1">'Sch-2'!$I:$P</definedName>
    <definedName name="Z_CB39F8EE_FAD8_4C4E_B5E9_5EC27AC08528_.wvu.Cols" localSheetId="7" hidden="1">'Sch-5 Dis'!$I:$P</definedName>
    <definedName name="Z_CB39F8EE_FAD8_4C4E_B5E9_5EC27AC08528_.wvu.FilterData" localSheetId="4" hidden="1">'Sch-1'!$A$20:$P$533</definedName>
    <definedName name="Z_CB39F8EE_FAD8_4C4E_B5E9_5EC27AC08528_.wvu.FilterData" localSheetId="5" hidden="1">'Sch-1(Disc)'!$A$20:$F$92</definedName>
    <definedName name="Z_CB39F8EE_FAD8_4C4E_B5E9_5EC27AC08528_.wvu.PrintArea" localSheetId="14" hidden="1">'Bid Form 2nd Envelope'!$A$1:$F$59</definedName>
    <definedName name="Z_CB39F8EE_FAD8_4C4E_B5E9_5EC27AC08528_.wvu.PrintArea" localSheetId="10" hidden="1">Discount!$A$2:$G$42</definedName>
    <definedName name="Z_CB39F8EE_FAD8_4C4E_B5E9_5EC27AC08528_.wvu.PrintArea" localSheetId="12" hidden="1">'Entry Tax'!$A$1:$E$16</definedName>
    <definedName name="Z_CB39F8EE_FAD8_4C4E_B5E9_5EC27AC08528_.wvu.PrintArea" localSheetId="2" hidden="1">Instructions!$A$1:$C$40</definedName>
    <definedName name="Z_CB39F8EE_FAD8_4C4E_B5E9_5EC27AC08528_.wvu.PrintArea" localSheetId="3" hidden="1">'Names of Bidder'!$B$1:$G$28</definedName>
    <definedName name="Z_CB39F8EE_FAD8_4C4E_B5E9_5EC27AC08528_.wvu.PrintArea" localSheetId="11" hidden="1">Octroi!$A$1:$E$16</definedName>
    <definedName name="Z_CB39F8EE_FAD8_4C4E_B5E9_5EC27AC08528_.wvu.PrintArea" localSheetId="13" hidden="1">'Other Taxes &amp; Duties'!$A$1:$F$16</definedName>
    <definedName name="Z_CB39F8EE_FAD8_4C4E_B5E9_5EC27AC08528_.wvu.PrintArea" localSheetId="15" hidden="1">'Q &amp; C'!$A$1:$F$38</definedName>
    <definedName name="Z_CB39F8EE_FAD8_4C4E_B5E9_5EC27AC08528_.wvu.PrintArea" localSheetId="4" hidden="1">'Sch-1'!$A$1:$P$540</definedName>
    <definedName name="Z_CB39F8EE_FAD8_4C4E_B5E9_5EC27AC08528_.wvu.PrintArea" localSheetId="5" hidden="1">'Sch-1(Disc)'!$A$1:$F$98</definedName>
    <definedName name="Z_CB39F8EE_FAD8_4C4E_B5E9_5EC27AC08528_.wvu.PrintArea" localSheetId="6" hidden="1">'Sch-2'!$A$1:$E$20</definedName>
    <definedName name="Z_CB39F8EE_FAD8_4C4E_B5E9_5EC27AC08528_.wvu.PrintArea" localSheetId="8" hidden="1">'Sch-3'!$A$1:$D$33</definedName>
    <definedName name="Z_CB39F8EE_FAD8_4C4E_B5E9_5EC27AC08528_.wvu.PrintArea" localSheetId="9" hidden="1">'Sch-3 After Discount'!$A$1:$D$33</definedName>
    <definedName name="Z_CB39F8EE_FAD8_4C4E_B5E9_5EC27AC08528_.wvu.PrintArea" localSheetId="7" hidden="1">'Sch-5 Dis'!$A$1:$E$44</definedName>
    <definedName name="Z_CB39F8EE_FAD8_4C4E_B5E9_5EC27AC08528_.wvu.PrintTitles" localSheetId="4" hidden="1">'Sch-1'!$14:$16</definedName>
    <definedName name="Z_CB39F8EE_FAD8_4C4E_B5E9_5EC27AC08528_.wvu.PrintTitles" localSheetId="5" hidden="1">'Sch-1(Disc)'!$14:$16</definedName>
    <definedName name="Z_CB39F8EE_FAD8_4C4E_B5E9_5EC27AC08528_.wvu.PrintTitles" localSheetId="6" hidden="1">'Sch-2'!$3:$13</definedName>
    <definedName name="Z_CB39F8EE_FAD8_4C4E_B5E9_5EC27AC08528_.wvu.PrintTitles" localSheetId="8" hidden="1">'Sch-3'!$3:$13</definedName>
    <definedName name="Z_CB39F8EE_FAD8_4C4E_B5E9_5EC27AC08528_.wvu.PrintTitles" localSheetId="9" hidden="1">'Sch-3 After Discount'!$3:$13</definedName>
    <definedName name="Z_CB39F8EE_FAD8_4C4E_B5E9_5EC27AC08528_.wvu.PrintTitles" localSheetId="7" hidden="1">'Sch-5 Dis'!$3:$13</definedName>
    <definedName name="Z_CB39F8EE_FAD8_4C4E_B5E9_5EC27AC08528_.wvu.Rows" localSheetId="1" hidden="1">Cover!$7:$7</definedName>
    <definedName name="Z_CB39F8EE_FAD8_4C4E_B5E9_5EC27AC08528_.wvu.Rows" localSheetId="10" hidden="1">Discount!$17:$30</definedName>
    <definedName name="Z_CB39F8EE_FAD8_4C4E_B5E9_5EC27AC08528_.wvu.Rows" localSheetId="2" hidden="1">Instructions!$36:$37</definedName>
    <definedName name="Z_CB39F8EE_FAD8_4C4E_B5E9_5EC27AC08528_.wvu.Rows" localSheetId="5" hidden="1">'Sch-1(Disc)'!$68:$91</definedName>
    <definedName name="Z_CB39F8EE_FAD8_4C4E_B5E9_5EC27AC08528_.wvu.Rows" localSheetId="8" hidden="1">'Sch-3'!$17:$28</definedName>
    <definedName name="Z_CB39F8EE_FAD8_4C4E_B5E9_5EC27AC08528_.wvu.Rows" localSheetId="9" hidden="1">'Sch-3 After Discount'!$17:$28</definedName>
    <definedName name="Z_D4A148BB_8D25_43B9_8797_A9D3AE767B49_.wvu.Cols" localSheetId="14" hidden="1">'Bid Form 2nd Envelope'!$Y:$AM</definedName>
    <definedName name="Z_D4A148BB_8D25_43B9_8797_A9D3AE767B49_.wvu.Cols" localSheetId="3" hidden="1">'Names of Bidder'!$L:$L</definedName>
    <definedName name="Z_D4A148BB_8D25_43B9_8797_A9D3AE767B49_.wvu.Cols" localSheetId="4" hidden="1">'Sch-1'!$R:$Y,'Sch-1'!$AB:$AL</definedName>
    <definedName name="Z_D4A148BB_8D25_43B9_8797_A9D3AE767B49_.wvu.Cols" localSheetId="5" hidden="1">'Sch-1(Disc)'!$I:$I,'Sch-1(Disc)'!$P:$Z</definedName>
    <definedName name="Z_D4A148BB_8D25_43B9_8797_A9D3AE767B49_.wvu.Cols" localSheetId="6" hidden="1">'Sch-2'!$I:$P</definedName>
    <definedName name="Z_D4A148BB_8D25_43B9_8797_A9D3AE767B49_.wvu.Cols" localSheetId="7" hidden="1">'Sch-5 Dis'!$I:$P</definedName>
    <definedName name="Z_D4A148BB_8D25_43B9_8797_A9D3AE767B49_.wvu.FilterData" localSheetId="4" hidden="1">'Sch-1'!$A$20:$P$533</definedName>
    <definedName name="Z_D4A148BB_8D25_43B9_8797_A9D3AE767B49_.wvu.FilterData" localSheetId="5" hidden="1">'Sch-1(Disc)'!$A$20:$F$92</definedName>
    <definedName name="Z_D4A148BB_8D25_43B9_8797_A9D3AE767B49_.wvu.PrintArea" localSheetId="14" hidden="1">'Bid Form 2nd Envelope'!$A$1:$F$59</definedName>
    <definedName name="Z_D4A148BB_8D25_43B9_8797_A9D3AE767B49_.wvu.PrintArea" localSheetId="10" hidden="1">Discount!$A$2:$G$42</definedName>
    <definedName name="Z_D4A148BB_8D25_43B9_8797_A9D3AE767B49_.wvu.PrintArea" localSheetId="12" hidden="1">'Entry Tax'!$A$1:$E$16</definedName>
    <definedName name="Z_D4A148BB_8D25_43B9_8797_A9D3AE767B49_.wvu.PrintArea" localSheetId="2" hidden="1">Instructions!$A$1:$C$40</definedName>
    <definedName name="Z_D4A148BB_8D25_43B9_8797_A9D3AE767B49_.wvu.PrintArea" localSheetId="3" hidden="1">'Names of Bidder'!$B$1:$G$28</definedName>
    <definedName name="Z_D4A148BB_8D25_43B9_8797_A9D3AE767B49_.wvu.PrintArea" localSheetId="11" hidden="1">Octroi!$A$1:$E$16</definedName>
    <definedName name="Z_D4A148BB_8D25_43B9_8797_A9D3AE767B49_.wvu.PrintArea" localSheetId="13" hidden="1">'Other Taxes &amp; Duties'!$A$1:$F$16</definedName>
    <definedName name="Z_D4A148BB_8D25_43B9_8797_A9D3AE767B49_.wvu.PrintArea" localSheetId="15" hidden="1">'Q &amp; C'!$A$1:$F$38</definedName>
    <definedName name="Z_D4A148BB_8D25_43B9_8797_A9D3AE767B49_.wvu.PrintArea" localSheetId="4" hidden="1">'Sch-1'!$A$1:$P$540</definedName>
    <definedName name="Z_D4A148BB_8D25_43B9_8797_A9D3AE767B49_.wvu.PrintArea" localSheetId="5" hidden="1">'Sch-1(Disc)'!$A$1:$F$98</definedName>
    <definedName name="Z_D4A148BB_8D25_43B9_8797_A9D3AE767B49_.wvu.PrintArea" localSheetId="6" hidden="1">'Sch-2'!$A$1:$E$20</definedName>
    <definedName name="Z_D4A148BB_8D25_43B9_8797_A9D3AE767B49_.wvu.PrintArea" localSheetId="8" hidden="1">'Sch-3'!$A$1:$D$33</definedName>
    <definedName name="Z_D4A148BB_8D25_43B9_8797_A9D3AE767B49_.wvu.PrintArea" localSheetId="9" hidden="1">'Sch-3 After Discount'!$A$1:$D$33</definedName>
    <definedName name="Z_D4A148BB_8D25_43B9_8797_A9D3AE767B49_.wvu.PrintArea" localSheetId="7" hidden="1">'Sch-5 Dis'!$A$1:$E$44</definedName>
    <definedName name="Z_D4A148BB_8D25_43B9_8797_A9D3AE767B49_.wvu.PrintTitles" localSheetId="4" hidden="1">'Sch-1'!$14:$16</definedName>
    <definedName name="Z_D4A148BB_8D25_43B9_8797_A9D3AE767B49_.wvu.PrintTitles" localSheetId="5" hidden="1">'Sch-1(Disc)'!$14:$16</definedName>
    <definedName name="Z_D4A148BB_8D25_43B9_8797_A9D3AE767B49_.wvu.PrintTitles" localSheetId="6" hidden="1">'Sch-2'!$3:$13</definedName>
    <definedName name="Z_D4A148BB_8D25_43B9_8797_A9D3AE767B49_.wvu.PrintTitles" localSheetId="8" hidden="1">'Sch-3'!$3:$13</definedName>
    <definedName name="Z_D4A148BB_8D25_43B9_8797_A9D3AE767B49_.wvu.PrintTitles" localSheetId="9" hidden="1">'Sch-3 After Discount'!$3:$13</definedName>
    <definedName name="Z_D4A148BB_8D25_43B9_8797_A9D3AE767B49_.wvu.PrintTitles" localSheetId="7" hidden="1">'Sch-5 Dis'!$3:$13</definedName>
    <definedName name="Z_D4A148BB_8D25_43B9_8797_A9D3AE767B49_.wvu.Rows" localSheetId="1" hidden="1">Cover!$7:$7</definedName>
    <definedName name="Z_D4A148BB_8D25_43B9_8797_A9D3AE767B49_.wvu.Rows" localSheetId="10" hidden="1">Discount!$17:$30,Discount!$32:$33</definedName>
    <definedName name="Z_D4A148BB_8D25_43B9_8797_A9D3AE767B49_.wvu.Rows" localSheetId="2" hidden="1">Instructions!$36:$37</definedName>
    <definedName name="Z_D4A148BB_8D25_43B9_8797_A9D3AE767B49_.wvu.Rows" localSheetId="5" hidden="1">'Sch-1(Disc)'!$68:$91</definedName>
    <definedName name="Z_D4A148BB_8D25_43B9_8797_A9D3AE767B49_.wvu.Rows" localSheetId="8" hidden="1">'Sch-3'!$17:$28</definedName>
    <definedName name="Z_D4A148BB_8D25_43B9_8797_A9D3AE767B49_.wvu.Rows" localSheetId="9" hidden="1">'Sch-3 After Discount'!$17:$28</definedName>
    <definedName name="Z_D4DE57C7_E521_4428_80BD_545B19793C78_.wvu.Cols" localSheetId="14" hidden="1">'Bid Form 2nd Envelope'!$Y:$AN</definedName>
    <definedName name="Z_D4DE57C7_E521_4428_80BD_545B19793C78_.wvu.Cols" localSheetId="10" hidden="1">Discount!$I:$N</definedName>
    <definedName name="Z_D4DE57C7_E521_4428_80BD_545B19793C78_.wvu.Cols" localSheetId="3" hidden="1">'Names of Bidder'!$L:$L</definedName>
    <definedName name="Z_D4DE57C7_E521_4428_80BD_545B19793C78_.wvu.Cols" localSheetId="4" hidden="1">'Sch-1'!$Q:$V,'Sch-1'!$AB:$AL</definedName>
    <definedName name="Z_D4DE57C7_E521_4428_80BD_545B19793C78_.wvu.Cols" localSheetId="5" hidden="1">'Sch-1(Disc)'!$I:$I,'Sch-1(Disc)'!$P:$Z</definedName>
    <definedName name="Z_D4DE57C7_E521_4428_80BD_545B19793C78_.wvu.Cols" localSheetId="6" hidden="1">'Sch-2'!$I:$P</definedName>
    <definedName name="Z_D4DE57C7_E521_4428_80BD_545B19793C78_.wvu.Cols" localSheetId="7" hidden="1">'Sch-5 Dis'!$I:$P</definedName>
    <definedName name="Z_D4DE57C7_E521_4428_80BD_545B19793C78_.wvu.FilterData" localSheetId="4" hidden="1">'Sch-1'!$A$20:$P$533</definedName>
    <definedName name="Z_D4DE57C7_E521_4428_80BD_545B19793C78_.wvu.FilterData" localSheetId="5" hidden="1">'Sch-1(Disc)'!$A$20:$F$92</definedName>
    <definedName name="Z_D4DE57C7_E521_4428_80BD_545B19793C78_.wvu.PrintArea" localSheetId="14" hidden="1">'Bid Form 2nd Envelope'!$A$1:$F$59</definedName>
    <definedName name="Z_D4DE57C7_E521_4428_80BD_545B19793C78_.wvu.PrintArea" localSheetId="10" hidden="1">Discount!$A$2:$G$42</definedName>
    <definedName name="Z_D4DE57C7_E521_4428_80BD_545B19793C78_.wvu.PrintArea" localSheetId="12" hidden="1">'Entry Tax'!$A$1:$E$16</definedName>
    <definedName name="Z_D4DE57C7_E521_4428_80BD_545B19793C78_.wvu.PrintArea" localSheetId="2" hidden="1">Instructions!$A$1:$C$40</definedName>
    <definedName name="Z_D4DE57C7_E521_4428_80BD_545B19793C78_.wvu.PrintArea" localSheetId="3" hidden="1">'Names of Bidder'!$B$1:$G$28</definedName>
    <definedName name="Z_D4DE57C7_E521_4428_80BD_545B19793C78_.wvu.PrintArea" localSheetId="11" hidden="1">Octroi!$A$1:$E$16</definedName>
    <definedName name="Z_D4DE57C7_E521_4428_80BD_545B19793C78_.wvu.PrintArea" localSheetId="13" hidden="1">'Other Taxes &amp; Duties'!$A$1:$F$16</definedName>
    <definedName name="Z_D4DE57C7_E521_4428_80BD_545B19793C78_.wvu.PrintArea" localSheetId="15" hidden="1">'Q &amp; C'!$A$1:$F$38</definedName>
    <definedName name="Z_D4DE57C7_E521_4428_80BD_545B19793C78_.wvu.PrintArea" localSheetId="4" hidden="1">'Sch-1'!$A$1:$P$540</definedName>
    <definedName name="Z_D4DE57C7_E521_4428_80BD_545B19793C78_.wvu.PrintArea" localSheetId="5" hidden="1">'Sch-1(Disc)'!$A$1:$F$98</definedName>
    <definedName name="Z_D4DE57C7_E521_4428_80BD_545B19793C78_.wvu.PrintArea" localSheetId="6" hidden="1">'Sch-2'!$A$1:$E$20</definedName>
    <definedName name="Z_D4DE57C7_E521_4428_80BD_545B19793C78_.wvu.PrintArea" localSheetId="8" hidden="1">'Sch-3'!$A$1:$D$33</definedName>
    <definedName name="Z_D4DE57C7_E521_4428_80BD_545B19793C78_.wvu.PrintArea" localSheetId="9" hidden="1">'Sch-3 After Discount'!$A$1:$D$33</definedName>
    <definedName name="Z_D4DE57C7_E521_4428_80BD_545B19793C78_.wvu.PrintArea" localSheetId="7" hidden="1">'Sch-5 Dis'!$A$1:$E$44</definedName>
    <definedName name="Z_D4DE57C7_E521_4428_80BD_545B19793C78_.wvu.PrintTitles" localSheetId="4" hidden="1">'Sch-1'!$17:$18</definedName>
    <definedName name="Z_D4DE57C7_E521_4428_80BD_545B19793C78_.wvu.PrintTitles" localSheetId="5" hidden="1">'Sch-1(Disc)'!$14:$16</definedName>
    <definedName name="Z_D4DE57C7_E521_4428_80BD_545B19793C78_.wvu.PrintTitles" localSheetId="6" hidden="1">'Sch-2'!$3:$13</definedName>
    <definedName name="Z_D4DE57C7_E521_4428_80BD_545B19793C78_.wvu.PrintTitles" localSheetId="8" hidden="1">'Sch-3'!$3:$13</definedName>
    <definedName name="Z_D4DE57C7_E521_4428_80BD_545B19793C78_.wvu.PrintTitles" localSheetId="9" hidden="1">'Sch-3 After Discount'!$3:$13</definedName>
    <definedName name="Z_D4DE57C7_E521_4428_80BD_545B19793C78_.wvu.PrintTitles" localSheetId="7" hidden="1">'Sch-5 Dis'!$3:$13</definedName>
    <definedName name="Z_D4DE57C7_E521_4428_80BD_545B19793C78_.wvu.Rows" localSheetId="1" hidden="1">Cover!$7:$7</definedName>
    <definedName name="Z_D4DE57C7_E521_4428_80BD_545B19793C78_.wvu.Rows" localSheetId="10" hidden="1">Discount!$17:$30,Discount!$32:$32</definedName>
    <definedName name="Z_D4DE57C7_E521_4428_80BD_545B19793C78_.wvu.Rows" localSheetId="2" hidden="1">Instructions!$36:$37</definedName>
    <definedName name="Z_D4DE57C7_E521_4428_80BD_545B19793C78_.wvu.Rows" localSheetId="4" hidden="1">'Sch-1'!$2:$2,'Sch-1'!$12:$12,'Sch-1'!$14:$15</definedName>
    <definedName name="Z_D4DE57C7_E521_4428_80BD_545B19793C78_.wvu.Rows" localSheetId="5" hidden="1">'Sch-1(Disc)'!$68:$91</definedName>
    <definedName name="Z_D4DE57C7_E521_4428_80BD_545B19793C78_.wvu.Rows" localSheetId="8" hidden="1">'Sch-3'!$17:$28</definedName>
    <definedName name="Z_D4DE57C7_E521_4428_80BD_545B19793C78_.wvu.Rows" localSheetId="9" hidden="1">'Sch-3 After Discount'!$17:$28</definedName>
    <definedName name="Z_E2E57CA5_082B_4C11_AB34_2A298199576B_.wvu.Cols" localSheetId="10" hidden="1">Discount!$I:$S</definedName>
    <definedName name="Z_E2E57CA5_082B_4C11_AB34_2A298199576B_.wvu.Cols" localSheetId="3" hidden="1">'Names of Bidder'!$L:$L</definedName>
    <definedName name="Z_E2E57CA5_082B_4C11_AB34_2A298199576B_.wvu.Cols" localSheetId="4" hidden="1">'Sch-1'!$S:$Z,'Sch-1'!$AB:$AL</definedName>
    <definedName name="Z_E2E57CA5_082B_4C11_AB34_2A298199576B_.wvu.Cols" localSheetId="5" hidden="1">'Sch-1(Disc)'!$H:$N,'Sch-1(Disc)'!$P:$Z</definedName>
    <definedName name="Z_E2E57CA5_082B_4C11_AB34_2A298199576B_.wvu.Cols" localSheetId="6" hidden="1">'Sch-2'!$I:$P</definedName>
    <definedName name="Z_E2E57CA5_082B_4C11_AB34_2A298199576B_.wvu.Cols" localSheetId="7" hidden="1">'Sch-5 Dis'!$I:$P</definedName>
    <definedName name="Z_E2E57CA5_082B_4C11_AB34_2A298199576B_.wvu.FilterData" localSheetId="4" hidden="1">'Sch-1'!$A$20:$P$533</definedName>
    <definedName name="Z_E2E57CA5_082B_4C11_AB34_2A298199576B_.wvu.FilterData" localSheetId="5" hidden="1">'Sch-1(Disc)'!$A$20:$F$92</definedName>
    <definedName name="Z_E2E57CA5_082B_4C11_AB34_2A298199576B_.wvu.PrintArea" localSheetId="14" hidden="1">'Bid Form 2nd Envelope'!$A$1:$F$59</definedName>
    <definedName name="Z_E2E57CA5_082B_4C11_AB34_2A298199576B_.wvu.PrintArea" localSheetId="10" hidden="1">Discount!$A$2:$G$42</definedName>
    <definedName name="Z_E2E57CA5_082B_4C11_AB34_2A298199576B_.wvu.PrintArea" localSheetId="12" hidden="1">'Entry Tax'!$A$1:$E$16</definedName>
    <definedName name="Z_E2E57CA5_082B_4C11_AB34_2A298199576B_.wvu.PrintArea" localSheetId="2" hidden="1">Instructions!$A$1:$C$40</definedName>
    <definedName name="Z_E2E57CA5_082B_4C11_AB34_2A298199576B_.wvu.PrintArea" localSheetId="3" hidden="1">'Names of Bidder'!$B$1:$G$28</definedName>
    <definedName name="Z_E2E57CA5_082B_4C11_AB34_2A298199576B_.wvu.PrintArea" localSheetId="11" hidden="1">Octroi!$A$1:$E$16</definedName>
    <definedName name="Z_E2E57CA5_082B_4C11_AB34_2A298199576B_.wvu.PrintArea" localSheetId="13" hidden="1">'Other Taxes &amp; Duties'!$A$1:$F$16</definedName>
    <definedName name="Z_E2E57CA5_082B_4C11_AB34_2A298199576B_.wvu.PrintArea" localSheetId="15" hidden="1">'Q &amp; C'!$A$1:$F$38</definedName>
    <definedName name="Z_E2E57CA5_082B_4C11_AB34_2A298199576B_.wvu.PrintArea" localSheetId="4" hidden="1">'Sch-1'!$A$1:$P$540</definedName>
    <definedName name="Z_E2E57CA5_082B_4C11_AB34_2A298199576B_.wvu.PrintArea" localSheetId="5" hidden="1">'Sch-1(Disc)'!$A$1:$F$98</definedName>
    <definedName name="Z_E2E57CA5_082B_4C11_AB34_2A298199576B_.wvu.PrintArea" localSheetId="6" hidden="1">'Sch-2'!$A$1:$E$20</definedName>
    <definedName name="Z_E2E57CA5_082B_4C11_AB34_2A298199576B_.wvu.PrintArea" localSheetId="8" hidden="1">'Sch-3'!$A$1:$D$33</definedName>
    <definedName name="Z_E2E57CA5_082B_4C11_AB34_2A298199576B_.wvu.PrintArea" localSheetId="9" hidden="1">'Sch-3 After Discount'!$A$1:$D$33</definedName>
    <definedName name="Z_E2E57CA5_082B_4C11_AB34_2A298199576B_.wvu.PrintArea" localSheetId="7" hidden="1">'Sch-5 Dis'!$A$1:$E$44</definedName>
    <definedName name="Z_E2E57CA5_082B_4C11_AB34_2A298199576B_.wvu.PrintTitles" localSheetId="4" hidden="1">'Sch-1'!$14:$16</definedName>
    <definedName name="Z_E2E57CA5_082B_4C11_AB34_2A298199576B_.wvu.PrintTitles" localSheetId="5" hidden="1">'Sch-1(Disc)'!$14:$16</definedName>
    <definedName name="Z_E2E57CA5_082B_4C11_AB34_2A298199576B_.wvu.PrintTitles" localSheetId="6" hidden="1">'Sch-2'!$3:$13</definedName>
    <definedName name="Z_E2E57CA5_082B_4C11_AB34_2A298199576B_.wvu.PrintTitles" localSheetId="8" hidden="1">'Sch-3'!$3:$13</definedName>
    <definedName name="Z_E2E57CA5_082B_4C11_AB34_2A298199576B_.wvu.PrintTitles" localSheetId="9" hidden="1">'Sch-3 After Discount'!$3:$13</definedName>
    <definedName name="Z_E2E57CA5_082B_4C11_AB34_2A298199576B_.wvu.PrintTitles" localSheetId="7" hidden="1">'Sch-5 Dis'!$3:$13</definedName>
    <definedName name="Z_E2E57CA5_082B_4C11_AB34_2A298199576B_.wvu.Rows" localSheetId="1" hidden="1">Cover!$7:$7</definedName>
    <definedName name="Z_E2E57CA5_082B_4C11_AB34_2A298199576B_.wvu.Rows" localSheetId="10" hidden="1">Discount!$29:$30</definedName>
    <definedName name="Z_E8B8E0BD_9CB3_4C7D_9BC6_088FDFCB0B45_.wvu.Cols" localSheetId="14" hidden="1">'Bid Form 2nd Envelope'!$Y:$AM</definedName>
    <definedName name="Z_E8B8E0BD_9CB3_4C7D_9BC6_088FDFCB0B45_.wvu.Cols" localSheetId="3" hidden="1">'Names of Bidder'!$L:$L</definedName>
    <definedName name="Z_E8B8E0BD_9CB3_4C7D_9BC6_088FDFCB0B45_.wvu.Cols" localSheetId="4" hidden="1">'Sch-1'!$R:$Y,'Sch-1'!$AB:$AL</definedName>
    <definedName name="Z_E8B8E0BD_9CB3_4C7D_9BC6_088FDFCB0B45_.wvu.Cols" localSheetId="5" hidden="1">'Sch-1(Disc)'!$I:$I,'Sch-1(Disc)'!$P:$Z</definedName>
    <definedName name="Z_E8B8E0BD_9CB3_4C7D_9BC6_088FDFCB0B45_.wvu.Cols" localSheetId="6" hidden="1">'Sch-2'!$I:$P</definedName>
    <definedName name="Z_E8B8E0BD_9CB3_4C7D_9BC6_088FDFCB0B45_.wvu.Cols" localSheetId="7" hidden="1">'Sch-5 Dis'!$I:$P</definedName>
    <definedName name="Z_E8B8E0BD_9CB3_4C7D_9BC6_088FDFCB0B45_.wvu.FilterData" localSheetId="4" hidden="1">'Sch-1'!$A$20:$P$533</definedName>
    <definedName name="Z_E8B8E0BD_9CB3_4C7D_9BC6_088FDFCB0B45_.wvu.FilterData" localSheetId="5" hidden="1">'Sch-1(Disc)'!$A$20:$F$92</definedName>
    <definedName name="Z_E8B8E0BD_9CB3_4C7D_9BC6_088FDFCB0B45_.wvu.PrintArea" localSheetId="14" hidden="1">'Bid Form 2nd Envelope'!$A$1:$F$59</definedName>
    <definedName name="Z_E8B8E0BD_9CB3_4C7D_9BC6_088FDFCB0B45_.wvu.PrintArea" localSheetId="10" hidden="1">Discount!$A$2:$G$42</definedName>
    <definedName name="Z_E8B8E0BD_9CB3_4C7D_9BC6_088FDFCB0B45_.wvu.PrintArea" localSheetId="12" hidden="1">'Entry Tax'!$A$1:$E$16</definedName>
    <definedName name="Z_E8B8E0BD_9CB3_4C7D_9BC6_088FDFCB0B45_.wvu.PrintArea" localSheetId="2" hidden="1">Instructions!$A$1:$C$40</definedName>
    <definedName name="Z_E8B8E0BD_9CB3_4C7D_9BC6_088FDFCB0B45_.wvu.PrintArea" localSheetId="3" hidden="1">'Names of Bidder'!$B$1:$G$28</definedName>
    <definedName name="Z_E8B8E0BD_9CB3_4C7D_9BC6_088FDFCB0B45_.wvu.PrintArea" localSheetId="11" hidden="1">Octroi!$A$1:$E$16</definedName>
    <definedName name="Z_E8B8E0BD_9CB3_4C7D_9BC6_088FDFCB0B45_.wvu.PrintArea" localSheetId="13" hidden="1">'Other Taxes &amp; Duties'!$A$1:$F$16</definedName>
    <definedName name="Z_E8B8E0BD_9CB3_4C7D_9BC6_088FDFCB0B45_.wvu.PrintArea" localSheetId="15" hidden="1">'Q &amp; C'!$A$1:$F$38</definedName>
    <definedName name="Z_E8B8E0BD_9CB3_4C7D_9BC6_088FDFCB0B45_.wvu.PrintArea" localSheetId="4" hidden="1">'Sch-1'!$A$1:$P$540</definedName>
    <definedName name="Z_E8B8E0BD_9CB3_4C7D_9BC6_088FDFCB0B45_.wvu.PrintArea" localSheetId="5" hidden="1">'Sch-1(Disc)'!$A$1:$F$98</definedName>
    <definedName name="Z_E8B8E0BD_9CB3_4C7D_9BC6_088FDFCB0B45_.wvu.PrintArea" localSheetId="6" hidden="1">'Sch-2'!$A$1:$E$20</definedName>
    <definedName name="Z_E8B8E0BD_9CB3_4C7D_9BC6_088FDFCB0B45_.wvu.PrintArea" localSheetId="8" hidden="1">'Sch-3'!$A$1:$D$33</definedName>
    <definedName name="Z_E8B8E0BD_9CB3_4C7D_9BC6_088FDFCB0B45_.wvu.PrintArea" localSheetId="9" hidden="1">'Sch-3 After Discount'!$A$1:$D$33</definedName>
    <definedName name="Z_E8B8E0BD_9CB3_4C7D_9BC6_088FDFCB0B45_.wvu.PrintArea" localSheetId="7" hidden="1">'Sch-5 Dis'!$A$1:$E$44</definedName>
    <definedName name="Z_E8B8E0BD_9CB3_4C7D_9BC6_088FDFCB0B45_.wvu.PrintTitles" localSheetId="4" hidden="1">'Sch-1'!$14:$16</definedName>
    <definedName name="Z_E8B8E0BD_9CB3_4C7D_9BC6_088FDFCB0B45_.wvu.PrintTitles" localSheetId="5" hidden="1">'Sch-1(Disc)'!$14:$16</definedName>
    <definedName name="Z_E8B8E0BD_9CB3_4C7D_9BC6_088FDFCB0B45_.wvu.PrintTitles" localSheetId="6" hidden="1">'Sch-2'!$3:$13</definedName>
    <definedName name="Z_E8B8E0BD_9CB3_4C7D_9BC6_088FDFCB0B45_.wvu.PrintTitles" localSheetId="8" hidden="1">'Sch-3'!$3:$13</definedName>
    <definedName name="Z_E8B8E0BD_9CB3_4C7D_9BC6_088FDFCB0B45_.wvu.PrintTitles" localSheetId="9" hidden="1">'Sch-3 After Discount'!$3:$13</definedName>
    <definedName name="Z_E8B8E0BD_9CB3_4C7D_9BC6_088FDFCB0B45_.wvu.PrintTitles" localSheetId="7" hidden="1">'Sch-5 Dis'!$3:$13</definedName>
    <definedName name="Z_E8B8E0BD_9CB3_4C7D_9BC6_088FDFCB0B45_.wvu.Rows" localSheetId="1" hidden="1">Cover!$7:$7</definedName>
    <definedName name="Z_E8B8E0BD_9CB3_4C7D_9BC6_088FDFCB0B45_.wvu.Rows" localSheetId="10" hidden="1">Discount!$17:$30</definedName>
    <definedName name="Z_E8B8E0BD_9CB3_4C7D_9BC6_088FDFCB0B45_.wvu.Rows" localSheetId="2" hidden="1">Instructions!$36:$37</definedName>
    <definedName name="Z_E8B8E0BD_9CB3_4C7D_9BC6_088FDFCB0B45_.wvu.Rows" localSheetId="5" hidden="1">'Sch-1(Disc)'!$68:$91</definedName>
    <definedName name="Z_E8B8E0BD_9CB3_4C7D_9BC6_088FDFCB0B45_.wvu.Rows" localSheetId="8" hidden="1">'Sch-3'!$17:$28</definedName>
    <definedName name="Z_E8B8E0BD_9CB3_4C7D_9BC6_088FDFCB0B45_.wvu.Rows" localSheetId="9" hidden="1">'Sch-3 After Discount'!$17:$28</definedName>
    <definedName name="Z_EEE4E2D7_4BFE_4C24_8B93_9FD441A50336_.wvu.Cols" localSheetId="10" hidden="1">Discount!$I:$Q</definedName>
    <definedName name="Z_EEE4E2D7_4BFE_4C24_8B93_9FD441A50336_.wvu.Cols" localSheetId="3" hidden="1">'Names of Bidder'!$L:$L</definedName>
    <definedName name="Z_EEE4E2D7_4BFE_4C24_8B93_9FD441A50336_.wvu.Cols" localSheetId="4" hidden="1">'Sch-1'!$S:$V,'Sch-1'!$AB:$AL</definedName>
    <definedName name="Z_EEE4E2D7_4BFE_4C24_8B93_9FD441A50336_.wvu.Cols" localSheetId="5" hidden="1">'Sch-1(Disc)'!$H:$J,'Sch-1(Disc)'!$P:$Z</definedName>
    <definedName name="Z_EEE4E2D7_4BFE_4C24_8B93_9FD441A50336_.wvu.Cols" localSheetId="6" hidden="1">'Sch-2'!$I:$P</definedName>
    <definedName name="Z_EEE4E2D7_4BFE_4C24_8B93_9FD441A50336_.wvu.Cols" localSheetId="7" hidden="1">'Sch-5 Dis'!$I:$P</definedName>
    <definedName name="Z_EEE4E2D7_4BFE_4C24_8B93_9FD441A50336_.wvu.FilterData" localSheetId="4" hidden="1">'Sch-1'!$A$20:$P$533</definedName>
    <definedName name="Z_EEE4E2D7_4BFE_4C24_8B93_9FD441A50336_.wvu.FilterData" localSheetId="5" hidden="1">'Sch-1(Disc)'!$A$20:$F$92</definedName>
    <definedName name="Z_EEE4E2D7_4BFE_4C24_8B93_9FD441A50336_.wvu.PrintArea" localSheetId="14" hidden="1">'Bid Form 2nd Envelope'!$A$1:$F$61</definedName>
    <definedName name="Z_EEE4E2D7_4BFE_4C24_8B93_9FD441A50336_.wvu.PrintArea" localSheetId="10" hidden="1">Discount!$A$2:$G$42</definedName>
    <definedName name="Z_EEE4E2D7_4BFE_4C24_8B93_9FD441A50336_.wvu.PrintArea" localSheetId="12" hidden="1">'Entry Tax'!$A$1:$E$16</definedName>
    <definedName name="Z_EEE4E2D7_4BFE_4C24_8B93_9FD441A50336_.wvu.PrintArea" localSheetId="2" hidden="1">Instructions!$A$1:$C$40</definedName>
    <definedName name="Z_EEE4E2D7_4BFE_4C24_8B93_9FD441A50336_.wvu.PrintArea" localSheetId="3" hidden="1">'Names of Bidder'!$B$1:$E$26</definedName>
    <definedName name="Z_EEE4E2D7_4BFE_4C24_8B93_9FD441A50336_.wvu.PrintArea" localSheetId="11" hidden="1">Octroi!$A$1:$E$16</definedName>
    <definedName name="Z_EEE4E2D7_4BFE_4C24_8B93_9FD441A50336_.wvu.PrintArea" localSheetId="13" hidden="1">'Other Taxes &amp; Duties'!$A$1:$F$16</definedName>
    <definedName name="Z_EEE4E2D7_4BFE_4C24_8B93_9FD441A50336_.wvu.PrintArea" localSheetId="15" hidden="1">'Q &amp; C'!$A$1:$F$38</definedName>
    <definedName name="Z_EEE4E2D7_4BFE_4C24_8B93_9FD441A50336_.wvu.PrintArea" localSheetId="4" hidden="1">'Sch-1'!$A$1:$P$540</definedName>
    <definedName name="Z_EEE4E2D7_4BFE_4C24_8B93_9FD441A50336_.wvu.PrintArea" localSheetId="5" hidden="1">'Sch-1(Disc)'!$A$1:$F$98</definedName>
    <definedName name="Z_EEE4E2D7_4BFE_4C24_8B93_9FD441A50336_.wvu.PrintArea" localSheetId="6" hidden="1">'Sch-2'!$A$1:$E$20</definedName>
    <definedName name="Z_EEE4E2D7_4BFE_4C24_8B93_9FD441A50336_.wvu.PrintArea" localSheetId="8" hidden="1">'Sch-3'!$A$1:$D$33</definedName>
    <definedName name="Z_EEE4E2D7_4BFE_4C24_8B93_9FD441A50336_.wvu.PrintArea" localSheetId="9" hidden="1">'Sch-3 After Discount'!$A$1:$D$33</definedName>
    <definedName name="Z_EEE4E2D7_4BFE_4C24_8B93_9FD441A50336_.wvu.PrintArea" localSheetId="7" hidden="1">'Sch-5 Dis'!$A$1:$E$44</definedName>
    <definedName name="Z_EEE4E2D7_4BFE_4C24_8B93_9FD441A50336_.wvu.PrintTitles" localSheetId="4" hidden="1">'Sch-1'!$14:$16</definedName>
    <definedName name="Z_EEE4E2D7_4BFE_4C24_8B93_9FD441A50336_.wvu.PrintTitles" localSheetId="5" hidden="1">'Sch-1(Disc)'!$14:$16</definedName>
    <definedName name="Z_EEE4E2D7_4BFE_4C24_8B93_9FD441A50336_.wvu.PrintTitles" localSheetId="6" hidden="1">'Sch-2'!$3:$13</definedName>
    <definedName name="Z_EEE4E2D7_4BFE_4C24_8B93_9FD441A50336_.wvu.PrintTitles" localSheetId="8" hidden="1">'Sch-3'!$3:$13</definedName>
    <definedName name="Z_EEE4E2D7_4BFE_4C24_8B93_9FD441A50336_.wvu.PrintTitles" localSheetId="9" hidden="1">'Sch-3 After Discount'!$3:$13</definedName>
    <definedName name="Z_EEE4E2D7_4BFE_4C24_8B93_9FD441A50336_.wvu.PrintTitles" localSheetId="7" hidden="1">'Sch-5 Dis'!$3:$13</definedName>
    <definedName name="Z_EEE4E2D7_4BFE_4C24_8B93_9FD441A50336_.wvu.Rows" localSheetId="1" hidden="1">Cover!$7:$7</definedName>
    <definedName name="Z_EEE4E2D7_4BFE_4C24_8B93_9FD441A50336_.wvu.Rows" localSheetId="10" hidden="1">Discount!$29:$30</definedName>
    <definedName name="Z_EEE4E2D7_4BFE_4C24_8B93_9FD441A50336_.wvu.Rows" localSheetId="4" hidden="1">'Sch-1'!#REF!,'Sch-1'!#REF!,'Sch-1'!#REF!,'Sch-1'!#REF!</definedName>
    <definedName name="Z_EEE4E2D7_4BFE_4C24_8B93_9FD441A50336_.wvu.Rows" localSheetId="5" hidden="1">'Sch-1(Disc)'!#REF!,'Sch-1(Disc)'!#REF!,'Sch-1(Disc)'!#REF!,'Sch-1(Disc)'!#REF!</definedName>
    <definedName name="Z_EF8F60CB_82F3_477F_A7D3_94F4C70843DC_.wvu.Cols" localSheetId="14" hidden="1">'Bid Form 2nd Envelope'!$Y:$AN</definedName>
    <definedName name="Z_EF8F60CB_82F3_477F_A7D3_94F4C70843DC_.wvu.Cols" localSheetId="10" hidden="1">Discount!$I:$N</definedName>
    <definedName name="Z_EF8F60CB_82F3_477F_A7D3_94F4C70843DC_.wvu.Cols" localSheetId="3" hidden="1">'Names of Bidder'!$L:$L</definedName>
    <definedName name="Z_EF8F60CB_82F3_477F_A7D3_94F4C70843DC_.wvu.Cols" localSheetId="4" hidden="1">'Sch-1'!$Q:$W,'Sch-1'!$AB:$AL</definedName>
    <definedName name="Z_EF8F60CB_82F3_477F_A7D3_94F4C70843DC_.wvu.Cols" localSheetId="5" hidden="1">'Sch-1(Disc)'!$I:$I,'Sch-1(Disc)'!$P:$Z</definedName>
    <definedName name="Z_EF8F60CB_82F3_477F_A7D3_94F4C70843DC_.wvu.Cols" localSheetId="6" hidden="1">'Sch-2'!$I:$P</definedName>
    <definedName name="Z_EF8F60CB_82F3_477F_A7D3_94F4C70843DC_.wvu.Cols" localSheetId="7" hidden="1">'Sch-5 Dis'!$I:$P</definedName>
    <definedName name="Z_EF8F60CB_82F3_477F_A7D3_94F4C70843DC_.wvu.FilterData" localSheetId="4" hidden="1">'Sch-1'!$A$20:$P$533</definedName>
    <definedName name="Z_EF8F60CB_82F3_477F_A7D3_94F4C70843DC_.wvu.FilterData" localSheetId="5" hidden="1">'Sch-1(Disc)'!$A$20:$F$92</definedName>
    <definedName name="Z_EF8F60CB_82F3_477F_A7D3_94F4C70843DC_.wvu.PrintArea" localSheetId="14" hidden="1">'Bid Form 2nd Envelope'!$A$1:$F$59</definedName>
    <definedName name="Z_EF8F60CB_82F3_477F_A7D3_94F4C70843DC_.wvu.PrintArea" localSheetId="10" hidden="1">Discount!$A$2:$G$42</definedName>
    <definedName name="Z_EF8F60CB_82F3_477F_A7D3_94F4C70843DC_.wvu.PrintArea" localSheetId="12" hidden="1">'Entry Tax'!$A$1:$E$16</definedName>
    <definedName name="Z_EF8F60CB_82F3_477F_A7D3_94F4C70843DC_.wvu.PrintArea" localSheetId="2" hidden="1">Instructions!$A$1:$C$40</definedName>
    <definedName name="Z_EF8F60CB_82F3_477F_A7D3_94F4C70843DC_.wvu.PrintArea" localSheetId="3" hidden="1">'Names of Bidder'!$B$1:$G$28</definedName>
    <definedName name="Z_EF8F60CB_82F3_477F_A7D3_94F4C70843DC_.wvu.PrintArea" localSheetId="11" hidden="1">Octroi!$A$1:$E$16</definedName>
    <definedName name="Z_EF8F60CB_82F3_477F_A7D3_94F4C70843DC_.wvu.PrintArea" localSheetId="13" hidden="1">'Other Taxes &amp; Duties'!$A$1:$F$16</definedName>
    <definedName name="Z_EF8F60CB_82F3_477F_A7D3_94F4C70843DC_.wvu.PrintArea" localSheetId="15" hidden="1">'Q &amp; C'!$A$1:$F$38</definedName>
    <definedName name="Z_EF8F60CB_82F3_477F_A7D3_94F4C70843DC_.wvu.PrintArea" localSheetId="4" hidden="1">'Sch-1'!$A$1:$P$540</definedName>
    <definedName name="Z_EF8F60CB_82F3_477F_A7D3_94F4C70843DC_.wvu.PrintArea" localSheetId="5" hidden="1">'Sch-1(Disc)'!$A$1:$F$98</definedName>
    <definedName name="Z_EF8F60CB_82F3_477F_A7D3_94F4C70843DC_.wvu.PrintArea" localSheetId="6" hidden="1">'Sch-2'!$A$1:$E$20</definedName>
    <definedName name="Z_EF8F60CB_82F3_477F_A7D3_94F4C70843DC_.wvu.PrintArea" localSheetId="8" hidden="1">'Sch-3'!$A$1:$D$33</definedName>
    <definedName name="Z_EF8F60CB_82F3_477F_A7D3_94F4C70843DC_.wvu.PrintArea" localSheetId="9" hidden="1">'Sch-3 After Discount'!$A$1:$D$33</definedName>
    <definedName name="Z_EF8F60CB_82F3_477F_A7D3_94F4C70843DC_.wvu.PrintArea" localSheetId="7" hidden="1">'Sch-5 Dis'!$A$1:$E$44</definedName>
    <definedName name="Z_EF8F60CB_82F3_477F_A7D3_94F4C70843DC_.wvu.PrintTitles" localSheetId="4" hidden="1">'Sch-1'!$17:$18</definedName>
    <definedName name="Z_EF8F60CB_82F3_477F_A7D3_94F4C70843DC_.wvu.PrintTitles" localSheetId="5" hidden="1">'Sch-1(Disc)'!$14:$16</definedName>
    <definedName name="Z_EF8F60CB_82F3_477F_A7D3_94F4C70843DC_.wvu.PrintTitles" localSheetId="6" hidden="1">'Sch-2'!$3:$13</definedName>
    <definedName name="Z_EF8F60CB_82F3_477F_A7D3_94F4C70843DC_.wvu.PrintTitles" localSheetId="8" hidden="1">'Sch-3'!$3:$13</definedName>
    <definedName name="Z_EF8F60CB_82F3_477F_A7D3_94F4C70843DC_.wvu.PrintTitles" localSheetId="9" hidden="1">'Sch-3 After Discount'!$3:$13</definedName>
    <definedName name="Z_EF8F60CB_82F3_477F_A7D3_94F4C70843DC_.wvu.PrintTitles" localSheetId="7" hidden="1">'Sch-5 Dis'!$3:$13</definedName>
    <definedName name="Z_EF8F60CB_82F3_477F_A7D3_94F4C70843DC_.wvu.Rows" localSheetId="1" hidden="1">Cover!$7:$7</definedName>
    <definedName name="Z_EF8F60CB_82F3_477F_A7D3_94F4C70843DC_.wvu.Rows" localSheetId="10" hidden="1">Discount!$17:$30,Discount!$32:$32</definedName>
    <definedName name="Z_EF8F60CB_82F3_477F_A7D3_94F4C70843DC_.wvu.Rows" localSheetId="2" hidden="1">Instructions!$36:$37</definedName>
    <definedName name="Z_EF8F60CB_82F3_477F_A7D3_94F4C70843DC_.wvu.Rows" localSheetId="4" hidden="1">'Sch-1'!$2:$2,'Sch-1'!$12:$12,'Sch-1'!$14:$15,'Sch-1'!#REF!</definedName>
    <definedName name="Z_EF8F60CB_82F3_477F_A7D3_94F4C70843DC_.wvu.Rows" localSheetId="5" hidden="1">'Sch-1(Disc)'!$68:$91</definedName>
    <definedName name="Z_EF8F60CB_82F3_477F_A7D3_94F4C70843DC_.wvu.Rows" localSheetId="8" hidden="1">'Sch-3'!$17:$28</definedName>
    <definedName name="Z_EF8F60CB_82F3_477F_A7D3_94F4C70843DC_.wvu.Rows" localSheetId="9" hidden="1">'Sch-3 After Discount'!$17:$28</definedName>
    <definedName name="Z_F51A1875_E3DE_4601_ADCE_E0FEEC04A5F8_.wvu.PrintArea" localSheetId="2" hidden="1">Instructions!$A$1:$C$40</definedName>
    <definedName name="Z_FC366365_2136_48B2_A9F6_DEB708B66B93_.wvu.Cols" localSheetId="14" hidden="1">'Bid Form 2nd Envelope'!$Y:$AN</definedName>
    <definedName name="Z_FC366365_2136_48B2_A9F6_DEB708B66B93_.wvu.Cols" localSheetId="10" hidden="1">Discount!$I:$N</definedName>
    <definedName name="Z_FC366365_2136_48B2_A9F6_DEB708B66B93_.wvu.Cols" localSheetId="3" hidden="1">'Names of Bidder'!$L:$L</definedName>
    <definedName name="Z_FC366365_2136_48B2_A9F6_DEB708B66B93_.wvu.Cols" localSheetId="4" hidden="1">'Sch-1'!$Q:$W,'Sch-1'!$AB:$AL</definedName>
    <definedName name="Z_FC366365_2136_48B2_A9F6_DEB708B66B93_.wvu.Cols" localSheetId="5" hidden="1">'Sch-1(Disc)'!$I:$I,'Sch-1(Disc)'!$P:$Z</definedName>
    <definedName name="Z_FC366365_2136_48B2_A9F6_DEB708B66B93_.wvu.Cols" localSheetId="6" hidden="1">'Sch-2'!$I:$P</definedName>
    <definedName name="Z_FC366365_2136_48B2_A9F6_DEB708B66B93_.wvu.Cols" localSheetId="7" hidden="1">'Sch-5 Dis'!$I:$P</definedName>
    <definedName name="Z_FC366365_2136_48B2_A9F6_DEB708B66B93_.wvu.FilterData" localSheetId="4" hidden="1">'Sch-1'!$A$20:$P$533</definedName>
    <definedName name="Z_FC366365_2136_48B2_A9F6_DEB708B66B93_.wvu.FilterData" localSheetId="5" hidden="1">'Sch-1(Disc)'!$A$20:$F$92</definedName>
    <definedName name="Z_FC366365_2136_48B2_A9F6_DEB708B66B93_.wvu.PrintArea" localSheetId="14" hidden="1">'Bid Form 2nd Envelope'!$A$1:$F$59</definedName>
    <definedName name="Z_FC366365_2136_48B2_A9F6_DEB708B66B93_.wvu.PrintArea" localSheetId="10" hidden="1">Discount!$A$2:$G$42</definedName>
    <definedName name="Z_FC366365_2136_48B2_A9F6_DEB708B66B93_.wvu.PrintArea" localSheetId="12" hidden="1">'Entry Tax'!$A$1:$E$16</definedName>
    <definedName name="Z_FC366365_2136_48B2_A9F6_DEB708B66B93_.wvu.PrintArea" localSheetId="2" hidden="1">Instructions!$A$1:$C$40</definedName>
    <definedName name="Z_FC366365_2136_48B2_A9F6_DEB708B66B93_.wvu.PrintArea" localSheetId="3" hidden="1">'Names of Bidder'!$B$1:$G$28</definedName>
    <definedName name="Z_FC366365_2136_48B2_A9F6_DEB708B66B93_.wvu.PrintArea" localSheetId="11" hidden="1">Octroi!$A$1:$E$16</definedName>
    <definedName name="Z_FC366365_2136_48B2_A9F6_DEB708B66B93_.wvu.PrintArea" localSheetId="13" hidden="1">'Other Taxes &amp; Duties'!$A$1:$F$16</definedName>
    <definedName name="Z_FC366365_2136_48B2_A9F6_DEB708B66B93_.wvu.PrintArea" localSheetId="15" hidden="1">'Q &amp; C'!$A$1:$F$38</definedName>
    <definedName name="Z_FC366365_2136_48B2_A9F6_DEB708B66B93_.wvu.PrintArea" localSheetId="4" hidden="1">'Sch-1'!$A$1:$P$540</definedName>
    <definedName name="Z_FC366365_2136_48B2_A9F6_DEB708B66B93_.wvu.PrintArea" localSheetId="5" hidden="1">'Sch-1(Disc)'!$A$1:$F$98</definedName>
    <definedName name="Z_FC366365_2136_48B2_A9F6_DEB708B66B93_.wvu.PrintArea" localSheetId="6" hidden="1">'Sch-2'!$A$1:$E$20</definedName>
    <definedName name="Z_FC366365_2136_48B2_A9F6_DEB708B66B93_.wvu.PrintArea" localSheetId="8" hidden="1">'Sch-3'!$A$1:$D$33</definedName>
    <definedName name="Z_FC366365_2136_48B2_A9F6_DEB708B66B93_.wvu.PrintArea" localSheetId="9" hidden="1">'Sch-3 After Discount'!$A$1:$D$33</definedName>
    <definedName name="Z_FC366365_2136_48B2_A9F6_DEB708B66B93_.wvu.PrintArea" localSheetId="7" hidden="1">'Sch-5 Dis'!$A$1:$E$44</definedName>
    <definedName name="Z_FC366365_2136_48B2_A9F6_DEB708B66B93_.wvu.PrintTitles" localSheetId="4" hidden="1">'Sch-1'!$17:$18</definedName>
    <definedName name="Z_FC366365_2136_48B2_A9F6_DEB708B66B93_.wvu.PrintTitles" localSheetId="5" hidden="1">'Sch-1(Disc)'!$14:$16</definedName>
    <definedName name="Z_FC366365_2136_48B2_A9F6_DEB708B66B93_.wvu.PrintTitles" localSheetId="6" hidden="1">'Sch-2'!$3:$13</definedName>
    <definedName name="Z_FC366365_2136_48B2_A9F6_DEB708B66B93_.wvu.PrintTitles" localSheetId="8" hidden="1">'Sch-3'!$3:$13</definedName>
    <definedName name="Z_FC366365_2136_48B2_A9F6_DEB708B66B93_.wvu.PrintTitles" localSheetId="9" hidden="1">'Sch-3 After Discount'!$3:$13</definedName>
    <definedName name="Z_FC366365_2136_48B2_A9F6_DEB708B66B93_.wvu.PrintTitles" localSheetId="7" hidden="1">'Sch-5 Dis'!$3:$13</definedName>
    <definedName name="Z_FC366365_2136_48B2_A9F6_DEB708B66B93_.wvu.Rows" localSheetId="1" hidden="1">Cover!$7:$7</definedName>
    <definedName name="Z_FC366365_2136_48B2_A9F6_DEB708B66B93_.wvu.Rows" localSheetId="10" hidden="1">Discount!$17:$30,Discount!$32:$32</definedName>
    <definedName name="Z_FC366365_2136_48B2_A9F6_DEB708B66B93_.wvu.Rows" localSheetId="2" hidden="1">Instructions!$36:$37</definedName>
    <definedName name="Z_FC366365_2136_48B2_A9F6_DEB708B66B93_.wvu.Rows" localSheetId="4" hidden="1">'Sch-1'!$2:$2,'Sch-1'!$12:$12,'Sch-1'!$14:$15,'Sch-1'!#REF!</definedName>
    <definedName name="Z_FC366365_2136_48B2_A9F6_DEB708B66B93_.wvu.Rows" localSheetId="5" hidden="1">'Sch-1(Disc)'!$68:$91</definedName>
    <definedName name="Z_FC366365_2136_48B2_A9F6_DEB708B66B93_.wvu.Rows" localSheetId="8" hidden="1">'Sch-3'!$17:$28</definedName>
    <definedName name="Z_FC366365_2136_48B2_A9F6_DEB708B66B93_.wvu.Rows" localSheetId="9" hidden="1">'Sch-3 After Discount'!$17:$28</definedName>
    <definedName name="Z_FD7F7BE1_8CB1_460B_98AB_D33E15FD14E6_.wvu.Cols" localSheetId="14" hidden="1">'Bid Form 2nd Envelope'!$Y:$AM</definedName>
    <definedName name="Z_FD7F7BE1_8CB1_460B_98AB_D33E15FD14E6_.wvu.Cols" localSheetId="10" hidden="1">Discount!$I:$O</definedName>
    <definedName name="Z_FD7F7BE1_8CB1_460B_98AB_D33E15FD14E6_.wvu.Cols" localSheetId="3" hidden="1">'Names of Bidder'!$L:$L</definedName>
    <definedName name="Z_FD7F7BE1_8CB1_460B_98AB_D33E15FD14E6_.wvu.Cols" localSheetId="4" hidden="1">'Sch-1'!$AB:$AL</definedName>
    <definedName name="Z_FD7F7BE1_8CB1_460B_98AB_D33E15FD14E6_.wvu.Cols" localSheetId="5" hidden="1">'Sch-1(Disc)'!$I:$I,'Sch-1(Disc)'!$P:$Z</definedName>
    <definedName name="Z_FD7F7BE1_8CB1_460B_98AB_D33E15FD14E6_.wvu.Cols" localSheetId="6" hidden="1">'Sch-2'!$I:$P</definedName>
    <definedName name="Z_FD7F7BE1_8CB1_460B_98AB_D33E15FD14E6_.wvu.Cols" localSheetId="7" hidden="1">'Sch-5 Dis'!$I:$P</definedName>
    <definedName name="Z_FD7F7BE1_8CB1_460B_98AB_D33E15FD14E6_.wvu.FilterData" localSheetId="4" hidden="1">'Sch-1'!$A$20:$P$533</definedName>
    <definedName name="Z_FD7F7BE1_8CB1_460B_98AB_D33E15FD14E6_.wvu.FilterData" localSheetId="5" hidden="1">'Sch-1(Disc)'!$A$20:$F$92</definedName>
    <definedName name="Z_FD7F7BE1_8CB1_460B_98AB_D33E15FD14E6_.wvu.PrintArea" localSheetId="14" hidden="1">'Bid Form 2nd Envelope'!$A$1:$F$59</definedName>
    <definedName name="Z_FD7F7BE1_8CB1_460B_98AB_D33E15FD14E6_.wvu.PrintArea" localSheetId="10" hidden="1">Discount!$A$2:$G$42</definedName>
    <definedName name="Z_FD7F7BE1_8CB1_460B_98AB_D33E15FD14E6_.wvu.PrintArea" localSheetId="12" hidden="1">'Entry Tax'!$A$1:$E$16</definedName>
    <definedName name="Z_FD7F7BE1_8CB1_460B_98AB_D33E15FD14E6_.wvu.PrintArea" localSheetId="2" hidden="1">Instructions!$A$1:$C$40</definedName>
    <definedName name="Z_FD7F7BE1_8CB1_460B_98AB_D33E15FD14E6_.wvu.PrintArea" localSheetId="3" hidden="1">'Names of Bidder'!$B$1:$G$28</definedName>
    <definedName name="Z_FD7F7BE1_8CB1_460B_98AB_D33E15FD14E6_.wvu.PrintArea" localSheetId="11" hidden="1">Octroi!$A$1:$E$16</definedName>
    <definedName name="Z_FD7F7BE1_8CB1_460B_98AB_D33E15FD14E6_.wvu.PrintArea" localSheetId="13" hidden="1">'Other Taxes &amp; Duties'!$A$1:$F$16</definedName>
    <definedName name="Z_FD7F7BE1_8CB1_460B_98AB_D33E15FD14E6_.wvu.PrintArea" localSheetId="15" hidden="1">'Q &amp; C'!$A$1:$F$38</definedName>
    <definedName name="Z_FD7F7BE1_8CB1_460B_98AB_D33E15FD14E6_.wvu.PrintArea" localSheetId="4" hidden="1">'Sch-1'!$A$1:$P$540</definedName>
    <definedName name="Z_FD7F7BE1_8CB1_460B_98AB_D33E15FD14E6_.wvu.PrintArea" localSheetId="5" hidden="1">'Sch-1(Disc)'!$A$1:$F$98</definedName>
    <definedName name="Z_FD7F7BE1_8CB1_460B_98AB_D33E15FD14E6_.wvu.PrintArea" localSheetId="6" hidden="1">'Sch-2'!$A$1:$E$20</definedName>
    <definedName name="Z_FD7F7BE1_8CB1_460B_98AB_D33E15FD14E6_.wvu.PrintArea" localSheetId="8" hidden="1">'Sch-3'!$A$1:$D$33</definedName>
    <definedName name="Z_FD7F7BE1_8CB1_460B_98AB_D33E15FD14E6_.wvu.PrintArea" localSheetId="9" hidden="1">'Sch-3 After Discount'!$A$1:$D$33</definedName>
    <definedName name="Z_FD7F7BE1_8CB1_460B_98AB_D33E15FD14E6_.wvu.PrintArea" localSheetId="7" hidden="1">'Sch-5 Dis'!$A$1:$E$44</definedName>
    <definedName name="Z_FD7F7BE1_8CB1_460B_98AB_D33E15FD14E6_.wvu.PrintTitles" localSheetId="4" hidden="1">'Sch-1'!$14:$16</definedName>
    <definedName name="Z_FD7F7BE1_8CB1_460B_98AB_D33E15FD14E6_.wvu.PrintTitles" localSheetId="5" hidden="1">'Sch-1(Disc)'!$14:$16</definedName>
    <definedName name="Z_FD7F7BE1_8CB1_460B_98AB_D33E15FD14E6_.wvu.PrintTitles" localSheetId="6" hidden="1">'Sch-2'!$3:$13</definedName>
    <definedName name="Z_FD7F7BE1_8CB1_460B_98AB_D33E15FD14E6_.wvu.PrintTitles" localSheetId="8" hidden="1">'Sch-3'!$3:$13</definedName>
    <definedName name="Z_FD7F7BE1_8CB1_460B_98AB_D33E15FD14E6_.wvu.PrintTitles" localSheetId="9" hidden="1">'Sch-3 After Discount'!$3:$13</definedName>
    <definedName name="Z_FD7F7BE1_8CB1_460B_98AB_D33E15FD14E6_.wvu.PrintTitles" localSheetId="7" hidden="1">'Sch-5 Dis'!$3:$13</definedName>
    <definedName name="Z_FD7F7BE1_8CB1_460B_98AB_D33E15FD14E6_.wvu.Rows" localSheetId="1" hidden="1">Cover!$7:$7</definedName>
    <definedName name="Z_FD7F7BE1_8CB1_460B_98AB_D33E15FD14E6_.wvu.Rows" localSheetId="10" hidden="1">Discount!$17:$30</definedName>
    <definedName name="Z_FD7F7BE1_8CB1_460B_98AB_D33E15FD14E6_.wvu.Rows" localSheetId="2" hidden="1">Instructions!$36:$37</definedName>
    <definedName name="Z_FD7F7BE1_8CB1_460B_98AB_D33E15FD14E6_.wvu.Rows" localSheetId="4" hidden="1">'Sch-1'!#REF!,'Sch-1'!#REF!</definedName>
    <definedName name="Z_FD7F7BE1_8CB1_460B_98AB_D33E15FD14E6_.wvu.Rows" localSheetId="5" hidden="1">'Sch-1(Disc)'!$68:$91</definedName>
    <definedName name="Z_FD7F7BE1_8CB1_460B_98AB_D33E15FD14E6_.wvu.Rows" localSheetId="8" hidden="1">'Sch-3'!$17:$28</definedName>
    <definedName name="Z_FD7F7BE1_8CB1_460B_98AB_D33E15FD14E6_.wvu.Rows" localSheetId="9" hidden="1">'Sch-3 After Discount'!$17:$28</definedName>
  </definedNames>
  <calcPr calcId="191029"/>
  <customWorkbookViews>
    <customWorkbookView name="Samrat Jain {Samrat Jain} - Personal View" guid="{D4DE57C7-E521-4428-80BD-545B19793C78}" mergeInterval="0" personalView="1" maximized="1" xWindow="-8" yWindow="-8" windowWidth="1936" windowHeight="1056" tabRatio="617" activeSheetId="2" showComments="commIndAndComment"/>
    <customWorkbookView name="Rahul . {राहुल} - Personal View" guid="{FC366365-2136-48B2-A9F6-DEB708B66B93}" mergeInterval="0" personalView="1" maximized="1" xWindow="-8" yWindow="-8" windowWidth="1936" windowHeight="1056" tabRatio="704" activeSheetId="5"/>
    <customWorkbookView name="Rahul kumar - Personal View" guid="{25F14B1D-FADD-4C44-AA48-5D402D65337D}" mergeInterval="0" personalView="1" maximized="1" xWindow="-8" yWindow="-8" windowWidth="1382" windowHeight="744" tabRatio="704" activeSheetId="2"/>
    <customWorkbookView name="Neelam - Personal View" guid="{2D068FA3-47E3-4516-81A6-894AA90F7864}" mergeInterval="0" personalView="1" maximized="1" xWindow="-9" yWindow="-9" windowWidth="1938" windowHeight="1048" tabRatio="704" activeSheetId="11"/>
    <customWorkbookView name="60001758 - Personal View" guid="{97B2ED79-AE3F-4DF3-959D-96AE4A0B76A0}" mergeInterval="0" personalView="1" maximized="1" xWindow="1" yWindow="1" windowWidth="1600" windowHeight="670" tabRatio="959" activeSheetId="15"/>
    <customWorkbookView name="60001209 - Personal View" guid="{CB39F8EE-FAD8-4C4E-B5E9-5EC27AC08528}" mergeInterval="0" personalView="1" maximized="1" xWindow="1" yWindow="1" windowWidth="1362" windowHeight="538" tabRatio="959" activeSheetId="2"/>
    <customWorkbookView name="admin - Personal View" guid="{E8B8E0BD-9CB3-4C7D-9BC6-088FDFCB0B45}" mergeInterval="0" personalView="1" maximized="1" windowWidth="1362" windowHeight="543" tabRatio="959" activeSheetId="2"/>
    <customWorkbookView name="02405 - Personal View" guid="{E2E57CA5-082B-4C11-AB34-2A298199576B}" mergeInterval="0" personalView="1" maximized="1" xWindow="1" yWindow="1" windowWidth="1362" windowHeight="496" tabRatio="959" activeSheetId="2"/>
    <customWorkbookView name="KIRAN - Personal View" guid="{EEE4E2D7-4BFE-4C24-8B93-9FD441A50336}" mergeInterval="0" personalView="1" maximized="1" windowWidth="1362" windowHeight="543" tabRatio="632" activeSheetId="14"/>
    <customWorkbookView name="Ann Mary Jose           - Personal View" guid="{091A6405-72DB-46E0-B81A-EC53A5C58396}" mergeInterval="0" personalView="1" maximized="1" xWindow="1" yWindow="1" windowWidth="1362" windowHeight="496" tabRatio="632"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
    <customWorkbookView name="01258 - Personal View" guid="{1F4837C2-36FF-4422-95DC-EAAD1B4FAC2F}" mergeInterval="0" personalView="1" maximized="1" xWindow="1" yWindow="1" windowWidth="1362" windowHeight="464" tabRatio="881" activeSheetId="2"/>
    <customWorkbookView name="Baijnath Singh - Personal View" guid="{FD7F7BE1-8CB1-460B-98AB-D33E15FD14E6}" mergeInterval="0" personalView="1" maximized="1" windowWidth="1362" windowHeight="495" tabRatio="881" activeSheetId="4"/>
    <customWorkbookView name="NRAPENDRA KUMAR - Personal View" guid="{8C0E2163-61BB-48DF-AFAF-5E75147ED450}" mergeInterval="0" personalView="1" maximized="1" windowWidth="1362" windowHeight="503" tabRatio="881" activeSheetId="2"/>
    <customWorkbookView name="60001192 - Personal View" guid="{3DA0B320-DAF7-4F4A-921A-9FCFD188E8C7}" mergeInterval="0" personalView="1" maximized="1" xWindow="1" yWindow="1" windowWidth="1362" windowHeight="496" tabRatio="881" activeSheetId="2"/>
    <customWorkbookView name="60002487 - Personal View" guid="{BE0CEA4D-1A4E-4C32-BF92-B8DA3D3423E5}" mergeInterval="0" personalView="1" maximized="1" windowWidth="1362" windowHeight="543" tabRatio="959" activeSheetId="5"/>
    <customWorkbookView name="60000863 - Personal View" guid="{714760DF-5EB1-4543-9C04-C1A23AAE4384}" mergeInterval="0" personalView="1" maximized="1" xWindow="1" yWindow="1" windowWidth="1014" windowHeight="469" tabRatio="959" activeSheetId="15"/>
    <customWorkbookView name="Jasminder Singh Bhatia {जसमिंदर सिंह भाटिया} - Personal View" guid="{D4A148BB-8D25-43B9-8797-A9D3AE767B49}" mergeInterval="0" personalView="1" maximized="1" windowWidth="1596" windowHeight="634" tabRatio="759" activeSheetId="5"/>
    <customWorkbookView name="60002749 - Personal View" guid="{9658319F-66FC-48F8-AB8A-302F6F77BA10}" mergeInterval="0" personalView="1" maximized="1" xWindow="1" yWindow="1" windowWidth="1366" windowHeight="538" tabRatio="759" activeSheetId="9"/>
    <customWorkbookView name="Kapil Mandil {कपिल मंडिल} - Personal View" guid="{EF8F60CB-82F3-477F-A7D3-94F4C70843DC}" mergeInterval="0" personalView="1" maximized="1" windowWidth="1916" windowHeight="803" tabRatio="704" activeSheetId="11"/>
    <customWorkbookView name="Rahul {Rahul} - Personal View" guid="{427AF4ED-2BDF-478F-9F0A-595838FA0EC8}" mergeInterval="0" personalView="1" maximized="1" windowWidth="1916" windowHeight="774" tabRatio="704" activeSheetId="9"/>
    <customWorkbookView name="Ramit Anand {रमित आनंद} - Personal View" guid="{476AD591-2774-49A7-9061-AD27F635E8A8}" mergeInterval="0" personalView="1" maximized="1" xWindow="-8" yWindow="-8" windowWidth="1936" windowHeight="1056" tabRatio="617" activeSheetId="4"/>
  </customWorkbookViews>
</workbook>
</file>

<file path=xl/calcChain.xml><?xml version="1.0" encoding="utf-8"?>
<calcChain xmlns="http://schemas.openxmlformats.org/spreadsheetml/2006/main">
  <c r="H27" i="4" l="1"/>
  <c r="Q532" i="5" l="1"/>
  <c r="R532" i="5" s="1"/>
  <c r="P532" i="5"/>
  <c r="Q531" i="5"/>
  <c r="R531" i="5" s="1"/>
  <c r="P531" i="5"/>
  <c r="Q530" i="5"/>
  <c r="R530" i="5" s="1"/>
  <c r="P530" i="5"/>
  <c r="Q529" i="5"/>
  <c r="R529" i="5" s="1"/>
  <c r="P529" i="5"/>
  <c r="Q528" i="5"/>
  <c r="R528" i="5" s="1"/>
  <c r="P528" i="5"/>
  <c r="Q527" i="5"/>
  <c r="R527" i="5" s="1"/>
  <c r="P527" i="5"/>
  <c r="Q526" i="5"/>
  <c r="R526" i="5" s="1"/>
  <c r="P526" i="5"/>
  <c r="Q525" i="5"/>
  <c r="R525" i="5" s="1"/>
  <c r="P525" i="5"/>
  <c r="Q524" i="5"/>
  <c r="R524" i="5" s="1"/>
  <c r="P524" i="5"/>
  <c r="Q523" i="5"/>
  <c r="R523" i="5" s="1"/>
  <c r="P523" i="5"/>
  <c r="Q522" i="5"/>
  <c r="R522" i="5" s="1"/>
  <c r="P522" i="5"/>
  <c r="Q521" i="5"/>
  <c r="R521" i="5" s="1"/>
  <c r="P521" i="5"/>
  <c r="Q519" i="5"/>
  <c r="R519" i="5" s="1"/>
  <c r="P519" i="5"/>
  <c r="Q518" i="5"/>
  <c r="R518" i="5" s="1"/>
  <c r="P518" i="5"/>
  <c r="Q517" i="5"/>
  <c r="R517" i="5" s="1"/>
  <c r="P517" i="5"/>
  <c r="Q516" i="5"/>
  <c r="R516" i="5" s="1"/>
  <c r="P516" i="5"/>
  <c r="Q515" i="5"/>
  <c r="R515" i="5" s="1"/>
  <c r="P515" i="5"/>
  <c r="Q514" i="5"/>
  <c r="R514" i="5" s="1"/>
  <c r="P514" i="5"/>
  <c r="Q513" i="5"/>
  <c r="R513" i="5" s="1"/>
  <c r="P513" i="5"/>
  <c r="Q512" i="5"/>
  <c r="R512" i="5" s="1"/>
  <c r="P512" i="5"/>
  <c r="Q511" i="5"/>
  <c r="R511" i="5" s="1"/>
  <c r="P511" i="5"/>
  <c r="Q510" i="5"/>
  <c r="R510" i="5" s="1"/>
  <c r="P510" i="5"/>
  <c r="Q509" i="5"/>
  <c r="R509" i="5" s="1"/>
  <c r="P509" i="5"/>
  <c r="Q508" i="5"/>
  <c r="R508" i="5" s="1"/>
  <c r="P508" i="5"/>
  <c r="Q507" i="5"/>
  <c r="R507" i="5" s="1"/>
  <c r="P507" i="5"/>
  <c r="Q506" i="5"/>
  <c r="R506" i="5" s="1"/>
  <c r="P506" i="5"/>
  <c r="Q505" i="5"/>
  <c r="R505" i="5" s="1"/>
  <c r="P505" i="5"/>
  <c r="Q504" i="5"/>
  <c r="R504" i="5" s="1"/>
  <c r="P504" i="5"/>
  <c r="Q503" i="5"/>
  <c r="R503" i="5" s="1"/>
  <c r="P503" i="5"/>
  <c r="Q502" i="5"/>
  <c r="R502" i="5" s="1"/>
  <c r="P502" i="5"/>
  <c r="Q501" i="5"/>
  <c r="R501" i="5" s="1"/>
  <c r="P501" i="5"/>
  <c r="Q500" i="5"/>
  <c r="R500" i="5" s="1"/>
  <c r="P500" i="5"/>
  <c r="Q499" i="5"/>
  <c r="R499" i="5" s="1"/>
  <c r="P499" i="5"/>
  <c r="Q498" i="5"/>
  <c r="R498" i="5" s="1"/>
  <c r="P498" i="5"/>
  <c r="Q497" i="5"/>
  <c r="R497" i="5" s="1"/>
  <c r="P497" i="5"/>
  <c r="Q496" i="5"/>
  <c r="R496" i="5" s="1"/>
  <c r="P496" i="5"/>
  <c r="Q495" i="5"/>
  <c r="R495" i="5" s="1"/>
  <c r="P495" i="5"/>
  <c r="Q494" i="5"/>
  <c r="R494" i="5" s="1"/>
  <c r="P494" i="5"/>
  <c r="Q493" i="5"/>
  <c r="R493" i="5" s="1"/>
  <c r="P493" i="5"/>
  <c r="Q492" i="5"/>
  <c r="R492" i="5" s="1"/>
  <c r="P492" i="5"/>
  <c r="Q491" i="5"/>
  <c r="R491" i="5" s="1"/>
  <c r="P491" i="5"/>
  <c r="Q490" i="5"/>
  <c r="R490" i="5" s="1"/>
  <c r="P490" i="5"/>
  <c r="Q489" i="5"/>
  <c r="R489" i="5" s="1"/>
  <c r="P489" i="5"/>
  <c r="Q488" i="5"/>
  <c r="R488" i="5" s="1"/>
  <c r="P488" i="5"/>
  <c r="Q487" i="5"/>
  <c r="R487" i="5" s="1"/>
  <c r="P487" i="5"/>
  <c r="Q486" i="5"/>
  <c r="R486" i="5" s="1"/>
  <c r="P486" i="5"/>
  <c r="Q485" i="5"/>
  <c r="R485" i="5" s="1"/>
  <c r="P485" i="5"/>
  <c r="Q484" i="5"/>
  <c r="R484" i="5" s="1"/>
  <c r="P484" i="5"/>
  <c r="Q483" i="5"/>
  <c r="R483" i="5" s="1"/>
  <c r="P483" i="5"/>
  <c r="Q482" i="5"/>
  <c r="R482" i="5" s="1"/>
  <c r="P482" i="5"/>
  <c r="Q481" i="5"/>
  <c r="R481" i="5" s="1"/>
  <c r="P481" i="5"/>
  <c r="Q480" i="5"/>
  <c r="R480" i="5" s="1"/>
  <c r="P480" i="5"/>
  <c r="Q479" i="5"/>
  <c r="R479" i="5" s="1"/>
  <c r="P479" i="5"/>
  <c r="Q478" i="5"/>
  <c r="R478" i="5" s="1"/>
  <c r="P478" i="5"/>
  <c r="Q477" i="5"/>
  <c r="R477" i="5" s="1"/>
  <c r="P477" i="5"/>
  <c r="Q476" i="5"/>
  <c r="R476" i="5" s="1"/>
  <c r="P476" i="5"/>
  <c r="Q475" i="5"/>
  <c r="R475" i="5" s="1"/>
  <c r="P475" i="5"/>
  <c r="Q474" i="5"/>
  <c r="R474" i="5" s="1"/>
  <c r="P474" i="5"/>
  <c r="Q473" i="5"/>
  <c r="R473" i="5" s="1"/>
  <c r="P473" i="5"/>
  <c r="Q472" i="5"/>
  <c r="R472" i="5" s="1"/>
  <c r="P472" i="5"/>
  <c r="Q471" i="5"/>
  <c r="R471" i="5" s="1"/>
  <c r="P471" i="5"/>
  <c r="Q470" i="5"/>
  <c r="R470" i="5" s="1"/>
  <c r="P470" i="5"/>
  <c r="Q469" i="5"/>
  <c r="R469" i="5" s="1"/>
  <c r="P469" i="5"/>
  <c r="Q468" i="5"/>
  <c r="R468" i="5" s="1"/>
  <c r="P468" i="5"/>
  <c r="Q466" i="5"/>
  <c r="R466" i="5" s="1"/>
  <c r="P466" i="5"/>
  <c r="Q465" i="5"/>
  <c r="R465" i="5" s="1"/>
  <c r="P465" i="5"/>
  <c r="Q464" i="5"/>
  <c r="R464" i="5" s="1"/>
  <c r="P464" i="5"/>
  <c r="Q463" i="5"/>
  <c r="R463" i="5" s="1"/>
  <c r="P463" i="5"/>
  <c r="Q462" i="5"/>
  <c r="R462" i="5" s="1"/>
  <c r="P462" i="5"/>
  <c r="Q461" i="5"/>
  <c r="R461" i="5" s="1"/>
  <c r="P461" i="5"/>
  <c r="Q460" i="5"/>
  <c r="R460" i="5" s="1"/>
  <c r="P460" i="5"/>
  <c r="Q459" i="5"/>
  <c r="R459" i="5" s="1"/>
  <c r="P459" i="5"/>
  <c r="Q458" i="5"/>
  <c r="R458" i="5" s="1"/>
  <c r="P458" i="5"/>
  <c r="Q457" i="5"/>
  <c r="R457" i="5" s="1"/>
  <c r="P457" i="5"/>
  <c r="Q456" i="5"/>
  <c r="R456" i="5" s="1"/>
  <c r="P456" i="5"/>
  <c r="Q455" i="5"/>
  <c r="R455" i="5" s="1"/>
  <c r="P455" i="5"/>
  <c r="Q454" i="5"/>
  <c r="R454" i="5" s="1"/>
  <c r="P454" i="5"/>
  <c r="Q453" i="5"/>
  <c r="R453" i="5" s="1"/>
  <c r="P453" i="5"/>
  <c r="Q452" i="5"/>
  <c r="R452" i="5" s="1"/>
  <c r="P452" i="5"/>
  <c r="Q451" i="5"/>
  <c r="R451" i="5" s="1"/>
  <c r="P451" i="5"/>
  <c r="Q450" i="5"/>
  <c r="R450" i="5" s="1"/>
  <c r="P450" i="5"/>
  <c r="Q449" i="5"/>
  <c r="R449" i="5" s="1"/>
  <c r="P449" i="5"/>
  <c r="Q448" i="5"/>
  <c r="R448" i="5" s="1"/>
  <c r="P448" i="5"/>
  <c r="Q447" i="5"/>
  <c r="R447" i="5" s="1"/>
  <c r="P447" i="5"/>
  <c r="Q446" i="5"/>
  <c r="R446" i="5" s="1"/>
  <c r="P446" i="5"/>
  <c r="Q445" i="5"/>
  <c r="R445" i="5" s="1"/>
  <c r="P445" i="5"/>
  <c r="Q444" i="5"/>
  <c r="R444" i="5" s="1"/>
  <c r="P444" i="5"/>
  <c r="Q443" i="5"/>
  <c r="R443" i="5" s="1"/>
  <c r="P443" i="5"/>
  <c r="Q442" i="5"/>
  <c r="R442" i="5" s="1"/>
  <c r="P442" i="5"/>
  <c r="Q441" i="5"/>
  <c r="R441" i="5" s="1"/>
  <c r="P441" i="5"/>
  <c r="Q440" i="5"/>
  <c r="R440" i="5" s="1"/>
  <c r="P440" i="5"/>
  <c r="Q439" i="5"/>
  <c r="R439" i="5" s="1"/>
  <c r="P439" i="5"/>
  <c r="Q438" i="5"/>
  <c r="R438" i="5" s="1"/>
  <c r="P438" i="5"/>
  <c r="Q437" i="5"/>
  <c r="R437" i="5" s="1"/>
  <c r="P437" i="5"/>
  <c r="Q436" i="5"/>
  <c r="R436" i="5" s="1"/>
  <c r="P436" i="5"/>
  <c r="Q435" i="5"/>
  <c r="R435" i="5" s="1"/>
  <c r="P435" i="5"/>
  <c r="Q434" i="5"/>
  <c r="R434" i="5" s="1"/>
  <c r="P434" i="5"/>
  <c r="Q433" i="5"/>
  <c r="R433" i="5" s="1"/>
  <c r="P433" i="5"/>
  <c r="Q432" i="5"/>
  <c r="R432" i="5" s="1"/>
  <c r="P432" i="5"/>
  <c r="Q431" i="5"/>
  <c r="R431" i="5" s="1"/>
  <c r="P431" i="5"/>
  <c r="Q430" i="5"/>
  <c r="R430" i="5" s="1"/>
  <c r="P430" i="5"/>
  <c r="Q429" i="5"/>
  <c r="R429" i="5" s="1"/>
  <c r="P429" i="5"/>
  <c r="Q428" i="5"/>
  <c r="R428" i="5" s="1"/>
  <c r="P428" i="5"/>
  <c r="Q427" i="5"/>
  <c r="R427" i="5" s="1"/>
  <c r="P427" i="5"/>
  <c r="Q426" i="5"/>
  <c r="R426" i="5" s="1"/>
  <c r="P426" i="5"/>
  <c r="Q425" i="5"/>
  <c r="R425" i="5" s="1"/>
  <c r="P425" i="5"/>
  <c r="Q424" i="5"/>
  <c r="R424" i="5" s="1"/>
  <c r="P424" i="5"/>
  <c r="Q423" i="5"/>
  <c r="R423" i="5" s="1"/>
  <c r="P423" i="5"/>
  <c r="Q422" i="5"/>
  <c r="R422" i="5" s="1"/>
  <c r="P422" i="5"/>
  <c r="Q421" i="5"/>
  <c r="R421" i="5" s="1"/>
  <c r="P421" i="5"/>
  <c r="Q420" i="5"/>
  <c r="R420" i="5" s="1"/>
  <c r="P420" i="5"/>
  <c r="Q419" i="5"/>
  <c r="R419" i="5" s="1"/>
  <c r="P419" i="5"/>
  <c r="Q417" i="5"/>
  <c r="R417" i="5" s="1"/>
  <c r="P417" i="5"/>
  <c r="Q416" i="5"/>
  <c r="R416" i="5" s="1"/>
  <c r="P416" i="5"/>
  <c r="Q415" i="5"/>
  <c r="R415" i="5" s="1"/>
  <c r="P415" i="5"/>
  <c r="Q414" i="5"/>
  <c r="R414" i="5" s="1"/>
  <c r="P414" i="5"/>
  <c r="Q413" i="5"/>
  <c r="R413" i="5" s="1"/>
  <c r="P413" i="5"/>
  <c r="Q412" i="5"/>
  <c r="R412" i="5" s="1"/>
  <c r="P412" i="5"/>
  <c r="R411" i="5"/>
  <c r="Q411" i="5"/>
  <c r="P411" i="5"/>
  <c r="Q410" i="5"/>
  <c r="R410" i="5" s="1"/>
  <c r="P410" i="5"/>
  <c r="Q409" i="5"/>
  <c r="R409" i="5" s="1"/>
  <c r="P409" i="5"/>
  <c r="Q408" i="5"/>
  <c r="R408" i="5" s="1"/>
  <c r="P408" i="5"/>
  <c r="Q407" i="5"/>
  <c r="R407" i="5" s="1"/>
  <c r="P407" i="5"/>
  <c r="Q406" i="5"/>
  <c r="R406" i="5" s="1"/>
  <c r="P406" i="5"/>
  <c r="Q405" i="5"/>
  <c r="R405" i="5" s="1"/>
  <c r="P405" i="5"/>
  <c r="Q404" i="5"/>
  <c r="R404" i="5" s="1"/>
  <c r="P404" i="5"/>
  <c r="Q403" i="5"/>
  <c r="R403" i="5" s="1"/>
  <c r="P403" i="5"/>
  <c r="Q402" i="5"/>
  <c r="R402" i="5" s="1"/>
  <c r="P402" i="5"/>
  <c r="Q401" i="5"/>
  <c r="R401" i="5" s="1"/>
  <c r="P401" i="5"/>
  <c r="Q400" i="5"/>
  <c r="R400" i="5" s="1"/>
  <c r="P400" i="5"/>
  <c r="Q399" i="5"/>
  <c r="R399" i="5" s="1"/>
  <c r="P399" i="5"/>
  <c r="Q398" i="5"/>
  <c r="R398" i="5" s="1"/>
  <c r="P398" i="5"/>
  <c r="Q397" i="5"/>
  <c r="R397" i="5" s="1"/>
  <c r="P397" i="5"/>
  <c r="Q396" i="5"/>
  <c r="R396" i="5" s="1"/>
  <c r="P396" i="5"/>
  <c r="Q395" i="5"/>
  <c r="R395" i="5" s="1"/>
  <c r="P395" i="5"/>
  <c r="Q394" i="5"/>
  <c r="R394" i="5" s="1"/>
  <c r="P394" i="5"/>
  <c r="Q393" i="5"/>
  <c r="R393" i="5" s="1"/>
  <c r="P393" i="5"/>
  <c r="Q392" i="5"/>
  <c r="R392" i="5" s="1"/>
  <c r="P392" i="5"/>
  <c r="Q391" i="5"/>
  <c r="R391" i="5" s="1"/>
  <c r="P391" i="5"/>
  <c r="Q390" i="5"/>
  <c r="R390" i="5" s="1"/>
  <c r="P390" i="5"/>
  <c r="Q389" i="5"/>
  <c r="R389" i="5" s="1"/>
  <c r="P389" i="5"/>
  <c r="Q388" i="5"/>
  <c r="R388" i="5" s="1"/>
  <c r="P388" i="5"/>
  <c r="Q387" i="5"/>
  <c r="R387" i="5" s="1"/>
  <c r="P387" i="5"/>
  <c r="Q386" i="5"/>
  <c r="R386" i="5" s="1"/>
  <c r="P386" i="5"/>
  <c r="Q385" i="5"/>
  <c r="R385" i="5" s="1"/>
  <c r="P385" i="5"/>
  <c r="Q384" i="5"/>
  <c r="R384" i="5" s="1"/>
  <c r="P384" i="5"/>
  <c r="Q383" i="5"/>
  <c r="R383" i="5" s="1"/>
  <c r="P383" i="5"/>
  <c r="Q382" i="5"/>
  <c r="R382" i="5" s="1"/>
  <c r="P382" i="5"/>
  <c r="Q381" i="5"/>
  <c r="R381" i="5" s="1"/>
  <c r="P381" i="5"/>
  <c r="Q380" i="5"/>
  <c r="R380" i="5" s="1"/>
  <c r="P380" i="5"/>
  <c r="Q379" i="5"/>
  <c r="R379" i="5" s="1"/>
  <c r="P379" i="5"/>
  <c r="Q378" i="5"/>
  <c r="R378" i="5" s="1"/>
  <c r="P378" i="5"/>
  <c r="Q377" i="5"/>
  <c r="R377" i="5" s="1"/>
  <c r="P377" i="5"/>
  <c r="Q376" i="5"/>
  <c r="R376" i="5" s="1"/>
  <c r="P376" i="5"/>
  <c r="Q375" i="5"/>
  <c r="R375" i="5" s="1"/>
  <c r="P375" i="5"/>
  <c r="Q374" i="5"/>
  <c r="R374" i="5" s="1"/>
  <c r="P374" i="5"/>
  <c r="Q373" i="5"/>
  <c r="R373" i="5" s="1"/>
  <c r="P373" i="5"/>
  <c r="Q372" i="5"/>
  <c r="R372" i="5" s="1"/>
  <c r="P372" i="5"/>
  <c r="Q371" i="5"/>
  <c r="R371" i="5" s="1"/>
  <c r="P371" i="5"/>
  <c r="Q370" i="5"/>
  <c r="R370" i="5" s="1"/>
  <c r="P370" i="5"/>
  <c r="Q369" i="5"/>
  <c r="R369" i="5" s="1"/>
  <c r="P369" i="5"/>
  <c r="Q367" i="5"/>
  <c r="R367" i="5" s="1"/>
  <c r="P367" i="5"/>
  <c r="Q366" i="5"/>
  <c r="R366" i="5" s="1"/>
  <c r="P366" i="5"/>
  <c r="Q365" i="5"/>
  <c r="R365" i="5" s="1"/>
  <c r="P365" i="5"/>
  <c r="Q364" i="5"/>
  <c r="R364" i="5" s="1"/>
  <c r="P364" i="5"/>
  <c r="Q363" i="5"/>
  <c r="R363" i="5" s="1"/>
  <c r="P363" i="5"/>
  <c r="Q362" i="5"/>
  <c r="R362" i="5" s="1"/>
  <c r="P362" i="5"/>
  <c r="Q361" i="5"/>
  <c r="R361" i="5" s="1"/>
  <c r="P361" i="5"/>
  <c r="Q360" i="5"/>
  <c r="R360" i="5" s="1"/>
  <c r="P360" i="5"/>
  <c r="Q359" i="5"/>
  <c r="R359" i="5" s="1"/>
  <c r="P359" i="5"/>
  <c r="Q358" i="5"/>
  <c r="R358" i="5" s="1"/>
  <c r="P358" i="5"/>
  <c r="Q357" i="5"/>
  <c r="R357" i="5" s="1"/>
  <c r="P357" i="5"/>
  <c r="Q356" i="5"/>
  <c r="R356" i="5" s="1"/>
  <c r="P356" i="5"/>
  <c r="Q355" i="5"/>
  <c r="R355" i="5" s="1"/>
  <c r="P355" i="5"/>
  <c r="Q354" i="5"/>
  <c r="R354" i="5" s="1"/>
  <c r="P354" i="5"/>
  <c r="Q353" i="5"/>
  <c r="R353" i="5" s="1"/>
  <c r="P353" i="5"/>
  <c r="Q352" i="5"/>
  <c r="R352" i="5" s="1"/>
  <c r="P352" i="5"/>
  <c r="Q351" i="5"/>
  <c r="R351" i="5" s="1"/>
  <c r="P351" i="5"/>
  <c r="Q350" i="5"/>
  <c r="R350" i="5" s="1"/>
  <c r="P350" i="5"/>
  <c r="Q349" i="5"/>
  <c r="R349" i="5" s="1"/>
  <c r="P349" i="5"/>
  <c r="Q348" i="5"/>
  <c r="R348" i="5" s="1"/>
  <c r="P348" i="5"/>
  <c r="Q347" i="5"/>
  <c r="R347" i="5" s="1"/>
  <c r="P347" i="5"/>
  <c r="Q346" i="5"/>
  <c r="R346" i="5" s="1"/>
  <c r="P346" i="5"/>
  <c r="Q345" i="5"/>
  <c r="R345" i="5" s="1"/>
  <c r="P345" i="5"/>
  <c r="Q344" i="5"/>
  <c r="R344" i="5" s="1"/>
  <c r="P344" i="5"/>
  <c r="Q343" i="5"/>
  <c r="R343" i="5" s="1"/>
  <c r="P343" i="5"/>
  <c r="Q342" i="5"/>
  <c r="R342" i="5" s="1"/>
  <c r="P342" i="5"/>
  <c r="Q341" i="5"/>
  <c r="R341" i="5" s="1"/>
  <c r="P341" i="5"/>
  <c r="Q340" i="5"/>
  <c r="R340" i="5" s="1"/>
  <c r="P340" i="5"/>
  <c r="Q339" i="5"/>
  <c r="R339" i="5" s="1"/>
  <c r="P339" i="5"/>
  <c r="Q338" i="5"/>
  <c r="R338" i="5" s="1"/>
  <c r="P338" i="5"/>
  <c r="Q337" i="5"/>
  <c r="R337" i="5" s="1"/>
  <c r="P337" i="5"/>
  <c r="Q336" i="5"/>
  <c r="R336" i="5" s="1"/>
  <c r="P336" i="5"/>
  <c r="Q335" i="5"/>
  <c r="R335" i="5" s="1"/>
  <c r="P335" i="5"/>
  <c r="Q334" i="5"/>
  <c r="R334" i="5" s="1"/>
  <c r="P334" i="5"/>
  <c r="Q333" i="5"/>
  <c r="R333" i="5" s="1"/>
  <c r="P333" i="5"/>
  <c r="Q332" i="5"/>
  <c r="R332" i="5" s="1"/>
  <c r="P332" i="5"/>
  <c r="Q331" i="5"/>
  <c r="R331" i="5" s="1"/>
  <c r="P331" i="5"/>
  <c r="Q330" i="5"/>
  <c r="R330" i="5" s="1"/>
  <c r="P330" i="5"/>
  <c r="Q329" i="5"/>
  <c r="R329" i="5" s="1"/>
  <c r="P329" i="5"/>
  <c r="Q328" i="5"/>
  <c r="R328" i="5" s="1"/>
  <c r="P328" i="5"/>
  <c r="Q327" i="5"/>
  <c r="R327" i="5" s="1"/>
  <c r="P327" i="5"/>
  <c r="Q326" i="5"/>
  <c r="R326" i="5" s="1"/>
  <c r="P326" i="5"/>
  <c r="Q325" i="5"/>
  <c r="R325" i="5" s="1"/>
  <c r="P325" i="5"/>
  <c r="Q324" i="5"/>
  <c r="R324" i="5" s="1"/>
  <c r="P324" i="5"/>
  <c r="Q323" i="5"/>
  <c r="R323" i="5" s="1"/>
  <c r="P323" i="5"/>
  <c r="Q322" i="5"/>
  <c r="R322" i="5" s="1"/>
  <c r="P322" i="5"/>
  <c r="Q321" i="5"/>
  <c r="R321" i="5" s="1"/>
  <c r="P321" i="5"/>
  <c r="Q320" i="5"/>
  <c r="R320" i="5" s="1"/>
  <c r="P320" i="5"/>
  <c r="Q319" i="5"/>
  <c r="R319" i="5" s="1"/>
  <c r="P319" i="5"/>
  <c r="Q317" i="5"/>
  <c r="R317" i="5" s="1"/>
  <c r="P317" i="5"/>
  <c r="Q316" i="5"/>
  <c r="R316" i="5" s="1"/>
  <c r="P316" i="5"/>
  <c r="Q315" i="5"/>
  <c r="R315" i="5" s="1"/>
  <c r="P315" i="5"/>
  <c r="Q314" i="5"/>
  <c r="R314" i="5" s="1"/>
  <c r="P314" i="5"/>
  <c r="Q313" i="5"/>
  <c r="R313" i="5" s="1"/>
  <c r="P313" i="5"/>
  <c r="Q312" i="5"/>
  <c r="R312" i="5" s="1"/>
  <c r="P312" i="5"/>
  <c r="Q311" i="5"/>
  <c r="R311" i="5" s="1"/>
  <c r="P311" i="5"/>
  <c r="Q310" i="5"/>
  <c r="R310" i="5" s="1"/>
  <c r="P310" i="5"/>
  <c r="Q309" i="5"/>
  <c r="R309" i="5" s="1"/>
  <c r="P309" i="5"/>
  <c r="Q308" i="5"/>
  <c r="R308" i="5" s="1"/>
  <c r="P308" i="5"/>
  <c r="Q307" i="5"/>
  <c r="R307" i="5" s="1"/>
  <c r="P307" i="5"/>
  <c r="Q306" i="5"/>
  <c r="R306" i="5" s="1"/>
  <c r="P306" i="5"/>
  <c r="Q305" i="5"/>
  <c r="R305" i="5" s="1"/>
  <c r="P305" i="5"/>
  <c r="Q304" i="5"/>
  <c r="R304" i="5" s="1"/>
  <c r="P304" i="5"/>
  <c r="Q303" i="5"/>
  <c r="R303" i="5" s="1"/>
  <c r="P303" i="5"/>
  <c r="Q302" i="5"/>
  <c r="R302" i="5" s="1"/>
  <c r="P302" i="5"/>
  <c r="Q301" i="5"/>
  <c r="R301" i="5" s="1"/>
  <c r="P301" i="5"/>
  <c r="Q300" i="5"/>
  <c r="R300" i="5" s="1"/>
  <c r="P300" i="5"/>
  <c r="Q299" i="5"/>
  <c r="R299" i="5" s="1"/>
  <c r="P299" i="5"/>
  <c r="Q298" i="5"/>
  <c r="R298" i="5" s="1"/>
  <c r="P298" i="5"/>
  <c r="Q297" i="5"/>
  <c r="R297" i="5" s="1"/>
  <c r="P297" i="5"/>
  <c r="Q296" i="5"/>
  <c r="R296" i="5" s="1"/>
  <c r="P296" i="5"/>
  <c r="Q295" i="5"/>
  <c r="R295" i="5" s="1"/>
  <c r="P295" i="5"/>
  <c r="Q294" i="5"/>
  <c r="R294" i="5" s="1"/>
  <c r="P294" i="5"/>
  <c r="Q293" i="5"/>
  <c r="R293" i="5" s="1"/>
  <c r="P293" i="5"/>
  <c r="Q292" i="5"/>
  <c r="R292" i="5" s="1"/>
  <c r="P292" i="5"/>
  <c r="Q291" i="5"/>
  <c r="R291" i="5" s="1"/>
  <c r="P291" i="5"/>
  <c r="Q290" i="5"/>
  <c r="R290" i="5" s="1"/>
  <c r="P290" i="5"/>
  <c r="Q289" i="5"/>
  <c r="R289" i="5" s="1"/>
  <c r="P289" i="5"/>
  <c r="Q288" i="5"/>
  <c r="R288" i="5" s="1"/>
  <c r="P288" i="5"/>
  <c r="Q287" i="5"/>
  <c r="R287" i="5" s="1"/>
  <c r="P287" i="5"/>
  <c r="Q286" i="5"/>
  <c r="R286" i="5" s="1"/>
  <c r="P286" i="5"/>
  <c r="Q285" i="5"/>
  <c r="R285" i="5" s="1"/>
  <c r="P285" i="5"/>
  <c r="Q284" i="5"/>
  <c r="R284" i="5" s="1"/>
  <c r="P284" i="5"/>
  <c r="Q283" i="5"/>
  <c r="R283" i="5" s="1"/>
  <c r="P283" i="5"/>
  <c r="Q282" i="5"/>
  <c r="R282" i="5" s="1"/>
  <c r="P282" i="5"/>
  <c r="Q281" i="5"/>
  <c r="R281" i="5" s="1"/>
  <c r="P281" i="5"/>
  <c r="Q280" i="5"/>
  <c r="R280" i="5" s="1"/>
  <c r="P280" i="5"/>
  <c r="Q279" i="5"/>
  <c r="R279" i="5" s="1"/>
  <c r="P279" i="5"/>
  <c r="Q278" i="5"/>
  <c r="R278" i="5" s="1"/>
  <c r="P278" i="5"/>
  <c r="Q277" i="5"/>
  <c r="R277" i="5" s="1"/>
  <c r="P277" i="5"/>
  <c r="Q276" i="5"/>
  <c r="R276" i="5" s="1"/>
  <c r="P276" i="5"/>
  <c r="Q275" i="5"/>
  <c r="R275" i="5" s="1"/>
  <c r="P275" i="5"/>
  <c r="Q274" i="5"/>
  <c r="R274" i="5" s="1"/>
  <c r="P274" i="5"/>
  <c r="Q273" i="5"/>
  <c r="R273" i="5" s="1"/>
  <c r="P273" i="5"/>
  <c r="Q272" i="5"/>
  <c r="R272" i="5" s="1"/>
  <c r="P272" i="5"/>
  <c r="Q271" i="5"/>
  <c r="R271" i="5" s="1"/>
  <c r="P271" i="5"/>
  <c r="Q270" i="5"/>
  <c r="R270" i="5" s="1"/>
  <c r="P270" i="5"/>
  <c r="Q269" i="5"/>
  <c r="R269" i="5" s="1"/>
  <c r="P269" i="5"/>
  <c r="Q267" i="5"/>
  <c r="R267" i="5" s="1"/>
  <c r="P267" i="5"/>
  <c r="Q266" i="5"/>
  <c r="R266" i="5" s="1"/>
  <c r="P266" i="5"/>
  <c r="Q265" i="5"/>
  <c r="R265" i="5" s="1"/>
  <c r="P265" i="5"/>
  <c r="Q264" i="5"/>
  <c r="R264" i="5" s="1"/>
  <c r="P264" i="5"/>
  <c r="Q263" i="5"/>
  <c r="R263" i="5" s="1"/>
  <c r="P263" i="5"/>
  <c r="Q262" i="5"/>
  <c r="R262" i="5" s="1"/>
  <c r="P262" i="5"/>
  <c r="Q261" i="5"/>
  <c r="R261" i="5" s="1"/>
  <c r="P261" i="5"/>
  <c r="Q260" i="5"/>
  <c r="R260" i="5" s="1"/>
  <c r="P260" i="5"/>
  <c r="Q259" i="5"/>
  <c r="R259" i="5" s="1"/>
  <c r="P259" i="5"/>
  <c r="Q258" i="5"/>
  <c r="R258" i="5" s="1"/>
  <c r="P258" i="5"/>
  <c r="Q257" i="5"/>
  <c r="R257" i="5" s="1"/>
  <c r="P257" i="5"/>
  <c r="Q256" i="5"/>
  <c r="R256" i="5" s="1"/>
  <c r="P256" i="5"/>
  <c r="Q255" i="5"/>
  <c r="R255" i="5" s="1"/>
  <c r="P255" i="5"/>
  <c r="Q254" i="5"/>
  <c r="R254" i="5" s="1"/>
  <c r="P254" i="5"/>
  <c r="Q253" i="5"/>
  <c r="R253" i="5" s="1"/>
  <c r="P253" i="5"/>
  <c r="Q252" i="5"/>
  <c r="R252" i="5" s="1"/>
  <c r="P252" i="5"/>
  <c r="Q251" i="5"/>
  <c r="R251" i="5" s="1"/>
  <c r="P251" i="5"/>
  <c r="Q250" i="5"/>
  <c r="R250" i="5" s="1"/>
  <c r="P250" i="5"/>
  <c r="Q249" i="5"/>
  <c r="R249" i="5" s="1"/>
  <c r="P249" i="5"/>
  <c r="Q248" i="5"/>
  <c r="R248" i="5" s="1"/>
  <c r="P248" i="5"/>
  <c r="Q247" i="5"/>
  <c r="R247" i="5" s="1"/>
  <c r="P247" i="5"/>
  <c r="Q246" i="5"/>
  <c r="R246" i="5" s="1"/>
  <c r="P246" i="5"/>
  <c r="Q245" i="5"/>
  <c r="R245" i="5" s="1"/>
  <c r="P245" i="5"/>
  <c r="Q244" i="5"/>
  <c r="R244" i="5" s="1"/>
  <c r="P244" i="5"/>
  <c r="Q243" i="5"/>
  <c r="R243" i="5" s="1"/>
  <c r="P243" i="5"/>
  <c r="Q242" i="5"/>
  <c r="R242" i="5" s="1"/>
  <c r="P242" i="5"/>
  <c r="Q241" i="5"/>
  <c r="R241" i="5" s="1"/>
  <c r="P241" i="5"/>
  <c r="Q240" i="5"/>
  <c r="R240" i="5" s="1"/>
  <c r="P240" i="5"/>
  <c r="Q239" i="5"/>
  <c r="R239" i="5" s="1"/>
  <c r="P239" i="5"/>
  <c r="Q238" i="5"/>
  <c r="R238" i="5" s="1"/>
  <c r="P238" i="5"/>
  <c r="Q237" i="5"/>
  <c r="R237" i="5" s="1"/>
  <c r="P237" i="5"/>
  <c r="Q236" i="5"/>
  <c r="R236" i="5" s="1"/>
  <c r="P236" i="5"/>
  <c r="Q235" i="5"/>
  <c r="R235" i="5" s="1"/>
  <c r="P235" i="5"/>
  <c r="Q234" i="5"/>
  <c r="R234" i="5" s="1"/>
  <c r="P234" i="5"/>
  <c r="Q233" i="5"/>
  <c r="R233" i="5" s="1"/>
  <c r="P233" i="5"/>
  <c r="Q232" i="5"/>
  <c r="R232" i="5" s="1"/>
  <c r="P232" i="5"/>
  <c r="Q231" i="5"/>
  <c r="R231" i="5" s="1"/>
  <c r="P231" i="5"/>
  <c r="Q230" i="5"/>
  <c r="R230" i="5" s="1"/>
  <c r="P230" i="5"/>
  <c r="Q229" i="5"/>
  <c r="R229" i="5" s="1"/>
  <c r="P229" i="5"/>
  <c r="Q228" i="5"/>
  <c r="R228" i="5" s="1"/>
  <c r="P228" i="5"/>
  <c r="Q227" i="5"/>
  <c r="R227" i="5" s="1"/>
  <c r="P227" i="5"/>
  <c r="Q226" i="5"/>
  <c r="R226" i="5" s="1"/>
  <c r="P226" i="5"/>
  <c r="Q225" i="5"/>
  <c r="R225" i="5" s="1"/>
  <c r="P225" i="5"/>
  <c r="Q224" i="5"/>
  <c r="R224" i="5" s="1"/>
  <c r="P224" i="5"/>
  <c r="Q223" i="5"/>
  <c r="R223" i="5" s="1"/>
  <c r="P223" i="5"/>
  <c r="Q222" i="5"/>
  <c r="R222" i="5" s="1"/>
  <c r="P222" i="5"/>
  <c r="R221" i="5"/>
  <c r="Q221" i="5"/>
  <c r="P221" i="5"/>
  <c r="Q220" i="5"/>
  <c r="R220" i="5" s="1"/>
  <c r="P220" i="5"/>
  <c r="Q219" i="5"/>
  <c r="R219" i="5" s="1"/>
  <c r="P219" i="5"/>
  <c r="Q217" i="5"/>
  <c r="R217" i="5" s="1"/>
  <c r="P217" i="5"/>
  <c r="Q216" i="5"/>
  <c r="R216" i="5" s="1"/>
  <c r="P216" i="5"/>
  <c r="Q215" i="5"/>
  <c r="R215" i="5" s="1"/>
  <c r="P215" i="5"/>
  <c r="Q214" i="5"/>
  <c r="R214" i="5" s="1"/>
  <c r="P214" i="5"/>
  <c r="Q213" i="5"/>
  <c r="R213" i="5" s="1"/>
  <c r="P213" i="5"/>
  <c r="Q212" i="5"/>
  <c r="R212" i="5" s="1"/>
  <c r="P212" i="5"/>
  <c r="Q211" i="5"/>
  <c r="R211" i="5" s="1"/>
  <c r="P211" i="5"/>
  <c r="Q210" i="5"/>
  <c r="R210" i="5" s="1"/>
  <c r="P210" i="5"/>
  <c r="Q209" i="5"/>
  <c r="R209" i="5" s="1"/>
  <c r="P209" i="5"/>
  <c r="Q208" i="5"/>
  <c r="R208" i="5" s="1"/>
  <c r="P208" i="5"/>
  <c r="Q207" i="5"/>
  <c r="R207" i="5" s="1"/>
  <c r="P207" i="5"/>
  <c r="Q206" i="5"/>
  <c r="R206" i="5" s="1"/>
  <c r="P206" i="5"/>
  <c r="Q205" i="5"/>
  <c r="R205" i="5" s="1"/>
  <c r="P205" i="5"/>
  <c r="Q204" i="5"/>
  <c r="R204" i="5" s="1"/>
  <c r="P204" i="5"/>
  <c r="Q203" i="5"/>
  <c r="R203" i="5" s="1"/>
  <c r="P203" i="5"/>
  <c r="Q202" i="5"/>
  <c r="R202" i="5" s="1"/>
  <c r="P202" i="5"/>
  <c r="Q201" i="5"/>
  <c r="R201" i="5" s="1"/>
  <c r="P201" i="5"/>
  <c r="Q200" i="5"/>
  <c r="R200" i="5" s="1"/>
  <c r="P200" i="5"/>
  <c r="Q199" i="5"/>
  <c r="R199" i="5" s="1"/>
  <c r="P199" i="5"/>
  <c r="Q198" i="5"/>
  <c r="R198" i="5" s="1"/>
  <c r="P198" i="5"/>
  <c r="Q197" i="5"/>
  <c r="R197" i="5" s="1"/>
  <c r="P197" i="5"/>
  <c r="Q196" i="5"/>
  <c r="R196" i="5" s="1"/>
  <c r="P196" i="5"/>
  <c r="Q195" i="5"/>
  <c r="R195" i="5" s="1"/>
  <c r="P195" i="5"/>
  <c r="Q194" i="5"/>
  <c r="R194" i="5" s="1"/>
  <c r="P194" i="5"/>
  <c r="Q193" i="5"/>
  <c r="R193" i="5" s="1"/>
  <c r="P193" i="5"/>
  <c r="Q192" i="5"/>
  <c r="R192" i="5" s="1"/>
  <c r="P192" i="5"/>
  <c r="R191" i="5"/>
  <c r="Q191" i="5"/>
  <c r="P191" i="5"/>
  <c r="Q190" i="5"/>
  <c r="R190" i="5" s="1"/>
  <c r="P190" i="5"/>
  <c r="Q189" i="5"/>
  <c r="R189" i="5" s="1"/>
  <c r="P189" i="5"/>
  <c r="Q188" i="5"/>
  <c r="R188" i="5" s="1"/>
  <c r="P188" i="5"/>
  <c r="Q187" i="5"/>
  <c r="R187" i="5" s="1"/>
  <c r="P187" i="5"/>
  <c r="Q186" i="5"/>
  <c r="R186" i="5" s="1"/>
  <c r="P186" i="5"/>
  <c r="Q185" i="5"/>
  <c r="R185" i="5" s="1"/>
  <c r="P185" i="5"/>
  <c r="Q184" i="5"/>
  <c r="R184" i="5" s="1"/>
  <c r="P184" i="5"/>
  <c r="Q183" i="5"/>
  <c r="R183" i="5" s="1"/>
  <c r="P183" i="5"/>
  <c r="Q182" i="5"/>
  <c r="R182" i="5" s="1"/>
  <c r="P182" i="5"/>
  <c r="Q181" i="5"/>
  <c r="R181" i="5" s="1"/>
  <c r="P181" i="5"/>
  <c r="Q180" i="5"/>
  <c r="R180" i="5" s="1"/>
  <c r="P180" i="5"/>
  <c r="Q179" i="5"/>
  <c r="R179" i="5" s="1"/>
  <c r="P179" i="5"/>
  <c r="Q178" i="5"/>
  <c r="R178" i="5" s="1"/>
  <c r="P178" i="5"/>
  <c r="Q177" i="5"/>
  <c r="R177" i="5" s="1"/>
  <c r="P177" i="5"/>
  <c r="Q176" i="5"/>
  <c r="R176" i="5" s="1"/>
  <c r="P176" i="5"/>
  <c r="Q175" i="5"/>
  <c r="R175" i="5" s="1"/>
  <c r="P175" i="5"/>
  <c r="Q174" i="5"/>
  <c r="R174" i="5" s="1"/>
  <c r="P174" i="5"/>
  <c r="Q173" i="5"/>
  <c r="R173" i="5" s="1"/>
  <c r="P173" i="5"/>
  <c r="Q172" i="5"/>
  <c r="R172" i="5" s="1"/>
  <c r="P172" i="5"/>
  <c r="Q171" i="5"/>
  <c r="R171" i="5" s="1"/>
  <c r="P171" i="5"/>
  <c r="Q170" i="5"/>
  <c r="R170" i="5" s="1"/>
  <c r="P170" i="5"/>
  <c r="Q169" i="5"/>
  <c r="R169" i="5" s="1"/>
  <c r="P169" i="5"/>
  <c r="Q167" i="5"/>
  <c r="R167" i="5" s="1"/>
  <c r="P167" i="5"/>
  <c r="Q166" i="5"/>
  <c r="R166" i="5" s="1"/>
  <c r="P166" i="5"/>
  <c r="Q165" i="5"/>
  <c r="R165" i="5" s="1"/>
  <c r="P165" i="5"/>
  <c r="Q164" i="5"/>
  <c r="R164" i="5" s="1"/>
  <c r="P164" i="5"/>
  <c r="Q163" i="5"/>
  <c r="R163" i="5" s="1"/>
  <c r="P163" i="5"/>
  <c r="Q162" i="5"/>
  <c r="R162" i="5" s="1"/>
  <c r="P162" i="5"/>
  <c r="Q161" i="5"/>
  <c r="R161" i="5" s="1"/>
  <c r="P161" i="5"/>
  <c r="Q160" i="5"/>
  <c r="R160" i="5" s="1"/>
  <c r="P160" i="5"/>
  <c r="Q159" i="5"/>
  <c r="R159" i="5" s="1"/>
  <c r="P159" i="5"/>
  <c r="Q158" i="5"/>
  <c r="R158" i="5" s="1"/>
  <c r="P158" i="5"/>
  <c r="Q157" i="5"/>
  <c r="R157" i="5" s="1"/>
  <c r="P157" i="5"/>
  <c r="Q156" i="5"/>
  <c r="R156" i="5" s="1"/>
  <c r="P156" i="5"/>
  <c r="Q155" i="5"/>
  <c r="R155" i="5" s="1"/>
  <c r="P155" i="5"/>
  <c r="Q154" i="5"/>
  <c r="R154" i="5" s="1"/>
  <c r="P154" i="5"/>
  <c r="Q153" i="5"/>
  <c r="R153" i="5" s="1"/>
  <c r="P153" i="5"/>
  <c r="Q152" i="5"/>
  <c r="R152" i="5" s="1"/>
  <c r="P152" i="5"/>
  <c r="Q151" i="5"/>
  <c r="R151" i="5" s="1"/>
  <c r="P151" i="5"/>
  <c r="Q150" i="5"/>
  <c r="R150" i="5" s="1"/>
  <c r="P150" i="5"/>
  <c r="Q149" i="5"/>
  <c r="R149" i="5" s="1"/>
  <c r="P149" i="5"/>
  <c r="Q148" i="5"/>
  <c r="R148" i="5" s="1"/>
  <c r="P148" i="5"/>
  <c r="Q147" i="5"/>
  <c r="R147" i="5" s="1"/>
  <c r="P147" i="5"/>
  <c r="Q146" i="5"/>
  <c r="R146" i="5" s="1"/>
  <c r="P146" i="5"/>
  <c r="Q145" i="5"/>
  <c r="R145" i="5" s="1"/>
  <c r="P145" i="5"/>
  <c r="Q144" i="5"/>
  <c r="R144" i="5" s="1"/>
  <c r="P144" i="5"/>
  <c r="Q143" i="5"/>
  <c r="R143" i="5" s="1"/>
  <c r="P143" i="5"/>
  <c r="Q142" i="5"/>
  <c r="R142" i="5" s="1"/>
  <c r="P142" i="5"/>
  <c r="Q141" i="5"/>
  <c r="R141" i="5" s="1"/>
  <c r="P141" i="5"/>
  <c r="Q140" i="5"/>
  <c r="R140" i="5" s="1"/>
  <c r="P140" i="5"/>
  <c r="Q139" i="5"/>
  <c r="R139" i="5" s="1"/>
  <c r="P139" i="5"/>
  <c r="Q138" i="5"/>
  <c r="R138" i="5" s="1"/>
  <c r="P138" i="5"/>
  <c r="Q137" i="5"/>
  <c r="R137" i="5" s="1"/>
  <c r="P137" i="5"/>
  <c r="Q136" i="5"/>
  <c r="R136" i="5" s="1"/>
  <c r="P136" i="5"/>
  <c r="Q135" i="5"/>
  <c r="R135" i="5" s="1"/>
  <c r="P135" i="5"/>
  <c r="Q134" i="5"/>
  <c r="R134" i="5" s="1"/>
  <c r="P134" i="5"/>
  <c r="Q133" i="5"/>
  <c r="R133" i="5" s="1"/>
  <c r="P133" i="5"/>
  <c r="Q132" i="5"/>
  <c r="R132" i="5" s="1"/>
  <c r="P132" i="5"/>
  <c r="Q131" i="5"/>
  <c r="R131" i="5" s="1"/>
  <c r="P131" i="5"/>
  <c r="Q130" i="5"/>
  <c r="R130" i="5" s="1"/>
  <c r="P130" i="5"/>
  <c r="Q129" i="5"/>
  <c r="R129" i="5" s="1"/>
  <c r="P129" i="5"/>
  <c r="Q128" i="5"/>
  <c r="R128" i="5" s="1"/>
  <c r="P128" i="5"/>
  <c r="Q127" i="5"/>
  <c r="R127" i="5" s="1"/>
  <c r="P127" i="5"/>
  <c r="Q126" i="5"/>
  <c r="R126" i="5" s="1"/>
  <c r="P126" i="5"/>
  <c r="Q125" i="5"/>
  <c r="R125" i="5" s="1"/>
  <c r="P125" i="5"/>
  <c r="Q123" i="5"/>
  <c r="R123" i="5" s="1"/>
  <c r="P123" i="5"/>
  <c r="Q122" i="5"/>
  <c r="R122" i="5" s="1"/>
  <c r="P122" i="5"/>
  <c r="Q121" i="5"/>
  <c r="R121" i="5" s="1"/>
  <c r="P121" i="5"/>
  <c r="Q120" i="5"/>
  <c r="R120" i="5" s="1"/>
  <c r="P120" i="5"/>
  <c r="Q119" i="5"/>
  <c r="R119" i="5" s="1"/>
  <c r="P119" i="5"/>
  <c r="Q118" i="5"/>
  <c r="R118" i="5" s="1"/>
  <c r="P118" i="5"/>
  <c r="Q117" i="5"/>
  <c r="R117" i="5" s="1"/>
  <c r="P117" i="5"/>
  <c r="R116" i="5"/>
  <c r="Q116" i="5"/>
  <c r="P116" i="5"/>
  <c r="Q115" i="5"/>
  <c r="R115" i="5" s="1"/>
  <c r="P115" i="5"/>
  <c r="Q114" i="5"/>
  <c r="R114" i="5" s="1"/>
  <c r="P114" i="5"/>
  <c r="Q113" i="5"/>
  <c r="R113" i="5" s="1"/>
  <c r="P113" i="5"/>
  <c r="Q112" i="5"/>
  <c r="R112" i="5" s="1"/>
  <c r="P112" i="5"/>
  <c r="Q111" i="5"/>
  <c r="R111" i="5" s="1"/>
  <c r="P111" i="5"/>
  <c r="Q110" i="5"/>
  <c r="R110" i="5" s="1"/>
  <c r="P110" i="5"/>
  <c r="Q109" i="5"/>
  <c r="R109" i="5" s="1"/>
  <c r="P109" i="5"/>
  <c r="Q108" i="5"/>
  <c r="R108" i="5" s="1"/>
  <c r="P108" i="5"/>
  <c r="Q107" i="5"/>
  <c r="R107" i="5" s="1"/>
  <c r="P107" i="5"/>
  <c r="Q106" i="5"/>
  <c r="R106" i="5" s="1"/>
  <c r="P106" i="5"/>
  <c r="Q105" i="5"/>
  <c r="R105" i="5" s="1"/>
  <c r="P105" i="5"/>
  <c r="Q104" i="5"/>
  <c r="R104" i="5" s="1"/>
  <c r="P104" i="5"/>
  <c r="Q103" i="5"/>
  <c r="R103" i="5" s="1"/>
  <c r="P103" i="5"/>
  <c r="Q102" i="5"/>
  <c r="R102" i="5" s="1"/>
  <c r="P102" i="5"/>
  <c r="Q101" i="5"/>
  <c r="R101" i="5" s="1"/>
  <c r="P101" i="5"/>
  <c r="Q100" i="5"/>
  <c r="R100" i="5" s="1"/>
  <c r="P100" i="5"/>
  <c r="Q99" i="5"/>
  <c r="R99" i="5" s="1"/>
  <c r="P99" i="5"/>
  <c r="Q98" i="5"/>
  <c r="R98" i="5" s="1"/>
  <c r="P98" i="5"/>
  <c r="Q97" i="5"/>
  <c r="R97" i="5" s="1"/>
  <c r="P97" i="5"/>
  <c r="Q96" i="5"/>
  <c r="R96" i="5" s="1"/>
  <c r="P96" i="5"/>
  <c r="Q95" i="5"/>
  <c r="R95" i="5" s="1"/>
  <c r="P95" i="5"/>
  <c r="Q94" i="5"/>
  <c r="R94" i="5" s="1"/>
  <c r="P94" i="5"/>
  <c r="Q93" i="5"/>
  <c r="R93" i="5" s="1"/>
  <c r="P93" i="5"/>
  <c r="Q92" i="5"/>
  <c r="R92" i="5" s="1"/>
  <c r="P92" i="5"/>
  <c r="Q91" i="5"/>
  <c r="R91" i="5" s="1"/>
  <c r="P91" i="5"/>
  <c r="Q90" i="5"/>
  <c r="R90" i="5" s="1"/>
  <c r="P90" i="5"/>
  <c r="Q89" i="5"/>
  <c r="R89" i="5" s="1"/>
  <c r="P89" i="5"/>
  <c r="Q88" i="5"/>
  <c r="R88" i="5" s="1"/>
  <c r="P88" i="5"/>
  <c r="Q87" i="5"/>
  <c r="R87" i="5" s="1"/>
  <c r="P87" i="5"/>
  <c r="Q86" i="5"/>
  <c r="R86" i="5" s="1"/>
  <c r="P86" i="5"/>
  <c r="Q85" i="5"/>
  <c r="R85" i="5" s="1"/>
  <c r="P85" i="5"/>
  <c r="Q84" i="5"/>
  <c r="R84" i="5" s="1"/>
  <c r="P84" i="5"/>
  <c r="Q83" i="5"/>
  <c r="R83" i="5" s="1"/>
  <c r="P83" i="5"/>
  <c r="Q82" i="5"/>
  <c r="R82" i="5" s="1"/>
  <c r="P82" i="5"/>
  <c r="Q81" i="5"/>
  <c r="R81" i="5" s="1"/>
  <c r="P81" i="5"/>
  <c r="Q80" i="5"/>
  <c r="R80" i="5" s="1"/>
  <c r="P80" i="5"/>
  <c r="Q79" i="5"/>
  <c r="R79" i="5" s="1"/>
  <c r="P79" i="5"/>
  <c r="Q78" i="5"/>
  <c r="R78" i="5" s="1"/>
  <c r="P78" i="5"/>
  <c r="Q77" i="5"/>
  <c r="R77" i="5" s="1"/>
  <c r="P77" i="5"/>
  <c r="Q76" i="5"/>
  <c r="R76" i="5" s="1"/>
  <c r="P76" i="5"/>
  <c r="Q75" i="5"/>
  <c r="R75" i="5" s="1"/>
  <c r="P75" i="5"/>
  <c r="Q73" i="5"/>
  <c r="R73" i="5" s="1"/>
  <c r="P73" i="5"/>
  <c r="Q72" i="5"/>
  <c r="R72" i="5" s="1"/>
  <c r="P72" i="5"/>
  <c r="Q71" i="5"/>
  <c r="R71" i="5" s="1"/>
  <c r="P71" i="5"/>
  <c r="Q70" i="5"/>
  <c r="R70" i="5" s="1"/>
  <c r="P70" i="5"/>
  <c r="Q69" i="5"/>
  <c r="R69" i="5" s="1"/>
  <c r="P69" i="5"/>
  <c r="Q68" i="5"/>
  <c r="R68" i="5" s="1"/>
  <c r="P68" i="5"/>
  <c r="Q67" i="5"/>
  <c r="R67" i="5" s="1"/>
  <c r="P67" i="5"/>
  <c r="Q66" i="5"/>
  <c r="R66" i="5" s="1"/>
  <c r="P66" i="5"/>
  <c r="Q65" i="5"/>
  <c r="R65" i="5" s="1"/>
  <c r="P65" i="5"/>
  <c r="Q64" i="5"/>
  <c r="R64" i="5" s="1"/>
  <c r="P64" i="5"/>
  <c r="Q63" i="5"/>
  <c r="R63" i="5" s="1"/>
  <c r="P63" i="5"/>
  <c r="Q62" i="5"/>
  <c r="R62" i="5" s="1"/>
  <c r="P62" i="5"/>
  <c r="Q61" i="5"/>
  <c r="R61" i="5" s="1"/>
  <c r="P61" i="5"/>
  <c r="Q60" i="5"/>
  <c r="R60" i="5" s="1"/>
  <c r="P60" i="5"/>
  <c r="Q59" i="5"/>
  <c r="R59" i="5" s="1"/>
  <c r="P59" i="5"/>
  <c r="Q58" i="5"/>
  <c r="R58" i="5" s="1"/>
  <c r="P58" i="5"/>
  <c r="Q57" i="5"/>
  <c r="R57" i="5" s="1"/>
  <c r="P57" i="5"/>
  <c r="Q56" i="5"/>
  <c r="R56" i="5" s="1"/>
  <c r="P56" i="5"/>
  <c r="Q55" i="5"/>
  <c r="R55" i="5" s="1"/>
  <c r="P55" i="5"/>
  <c r="Q54" i="5"/>
  <c r="R54" i="5" s="1"/>
  <c r="P54" i="5"/>
  <c r="Q53" i="5"/>
  <c r="R53" i="5" s="1"/>
  <c r="P53" i="5"/>
  <c r="Q52" i="5"/>
  <c r="R52" i="5" s="1"/>
  <c r="P52" i="5"/>
  <c r="Q51" i="5"/>
  <c r="R51" i="5" s="1"/>
  <c r="P51" i="5"/>
  <c r="Q50" i="5"/>
  <c r="R50" i="5" s="1"/>
  <c r="P50" i="5"/>
  <c r="Q49" i="5"/>
  <c r="R49" i="5" s="1"/>
  <c r="P49" i="5"/>
  <c r="Q48" i="5"/>
  <c r="R48" i="5" s="1"/>
  <c r="P48" i="5"/>
  <c r="Q47" i="5"/>
  <c r="R47" i="5" s="1"/>
  <c r="P47" i="5"/>
  <c r="Q46" i="5"/>
  <c r="R46" i="5" s="1"/>
  <c r="P46" i="5"/>
  <c r="Q45" i="5"/>
  <c r="R45" i="5" s="1"/>
  <c r="P45" i="5"/>
  <c r="Q44" i="5"/>
  <c r="R44" i="5" s="1"/>
  <c r="P44" i="5"/>
  <c r="Q43" i="5"/>
  <c r="R43" i="5" s="1"/>
  <c r="P43" i="5"/>
  <c r="Q42" i="5"/>
  <c r="R42" i="5" s="1"/>
  <c r="P42" i="5"/>
  <c r="Q41" i="5"/>
  <c r="R41" i="5" s="1"/>
  <c r="P41" i="5"/>
  <c r="Q40" i="5" l="1"/>
  <c r="R40" i="5" s="1"/>
  <c r="P40" i="5"/>
  <c r="Q31" i="5"/>
  <c r="R31" i="5" s="1"/>
  <c r="P31" i="5"/>
  <c r="Q30" i="5"/>
  <c r="R30" i="5" s="1"/>
  <c r="P30" i="5"/>
  <c r="Q29" i="5"/>
  <c r="R29" i="5" s="1"/>
  <c r="P29" i="5"/>
  <c r="Q28" i="5"/>
  <c r="R28" i="5" s="1"/>
  <c r="P28" i="5"/>
  <c r="Q27" i="5"/>
  <c r="R27" i="5" s="1"/>
  <c r="P27" i="5"/>
  <c r="Q26" i="5"/>
  <c r="R26" i="5" s="1"/>
  <c r="P26" i="5"/>
  <c r="Q25" i="5"/>
  <c r="R25" i="5" s="1"/>
  <c r="P25" i="5"/>
  <c r="Q24" i="5"/>
  <c r="R24" i="5" s="1"/>
  <c r="P24" i="5"/>
  <c r="Q23" i="5"/>
  <c r="R23" i="5" s="1"/>
  <c r="P23" i="5"/>
  <c r="Q22" i="5"/>
  <c r="R22" i="5" s="1"/>
  <c r="P22" i="5"/>
  <c r="A1" i="15" l="1"/>
  <c r="Q21" i="5"/>
  <c r="R21" i="5" s="1"/>
  <c r="Q32" i="5"/>
  <c r="R32" i="5" s="1"/>
  <c r="Q33" i="5"/>
  <c r="R33" i="5" s="1"/>
  <c r="Q34" i="5"/>
  <c r="R34" i="5" s="1"/>
  <c r="Q35" i="5"/>
  <c r="R35" i="5" s="1"/>
  <c r="Q36" i="5"/>
  <c r="R36" i="5" s="1"/>
  <c r="Q37" i="5"/>
  <c r="R37" i="5" s="1"/>
  <c r="Q38" i="5"/>
  <c r="R38" i="5" s="1"/>
  <c r="Q39" i="5"/>
  <c r="R39" i="5" s="1"/>
  <c r="Q20" i="5"/>
  <c r="R20" i="5" s="1"/>
  <c r="P20" i="5"/>
  <c r="R534" i="5" l="1"/>
  <c r="D15" i="7" s="1"/>
  <c r="D16" i="7" s="1"/>
  <c r="D11" i="10"/>
  <c r="F9" i="16"/>
  <c r="D11" i="16"/>
  <c r="F11" i="16" s="1"/>
  <c r="D16" i="16"/>
  <c r="F24" i="16" s="1"/>
  <c r="D17" i="16"/>
  <c r="F25" i="16" s="1"/>
  <c r="F17" i="16"/>
  <c r="D20" i="16"/>
  <c r="F20" i="16" s="1"/>
  <c r="F31" i="16"/>
  <c r="F32" i="16" s="1"/>
  <c r="F14" i="16" s="1"/>
  <c r="I31" i="16"/>
  <c r="J31" i="16" s="1"/>
  <c r="M31" i="16"/>
  <c r="N31" i="16" s="1"/>
  <c r="I33" i="16"/>
  <c r="K33" i="16" s="1"/>
  <c r="M33" i="16"/>
  <c r="O32" i="16" s="1"/>
  <c r="I34" i="16"/>
  <c r="J34" i="16" s="1"/>
  <c r="M34" i="16"/>
  <c r="N34" i="16" s="1"/>
  <c r="I35" i="16"/>
  <c r="J35" i="16" s="1"/>
  <c r="M35" i="16"/>
  <c r="O35" i="16" s="1"/>
  <c r="I36" i="16"/>
  <c r="K36" i="16" s="1"/>
  <c r="M36" i="16"/>
  <c r="N36" i="16" s="1"/>
  <c r="I37" i="16"/>
  <c r="K37" i="16" s="1"/>
  <c r="M37" i="16"/>
  <c r="N37" i="16" s="1"/>
  <c r="I38" i="16"/>
  <c r="Z1" i="15"/>
  <c r="E45" i="15" s="1"/>
  <c r="A9" i="15"/>
  <c r="A10" i="15"/>
  <c r="A11" i="15"/>
  <c r="A12" i="15"/>
  <c r="A13" i="15"/>
  <c r="A42" i="15"/>
  <c r="F6" i="14"/>
  <c r="F7" i="14"/>
  <c r="F8" i="14"/>
  <c r="F9" i="14"/>
  <c r="F10" i="14"/>
  <c r="F11" i="14"/>
  <c r="F12" i="14"/>
  <c r="F13" i="14"/>
  <c r="F14" i="14"/>
  <c r="F15" i="14"/>
  <c r="E6" i="13"/>
  <c r="E7" i="13"/>
  <c r="E8" i="13"/>
  <c r="E9" i="13"/>
  <c r="E10" i="13"/>
  <c r="E11" i="13"/>
  <c r="E12" i="13"/>
  <c r="E13" i="13"/>
  <c r="E14" i="13"/>
  <c r="E15" i="13"/>
  <c r="E6" i="12"/>
  <c r="E7" i="12"/>
  <c r="E8" i="12"/>
  <c r="E9" i="12"/>
  <c r="E10" i="12"/>
  <c r="E11" i="12"/>
  <c r="E12" i="12"/>
  <c r="E13" i="12"/>
  <c r="E14" i="12"/>
  <c r="E15" i="12"/>
  <c r="J16" i="11"/>
  <c r="I19" i="11"/>
  <c r="J19" i="11" s="1"/>
  <c r="I20" i="11"/>
  <c r="J20" i="11" s="1"/>
  <c r="I21" i="11"/>
  <c r="J21" i="11" s="1"/>
  <c r="I22" i="11"/>
  <c r="J22" i="11" s="1"/>
  <c r="J24" i="11"/>
  <c r="I25" i="11"/>
  <c r="J25" i="11"/>
  <c r="I26" i="11"/>
  <c r="J26" i="11"/>
  <c r="I27" i="11"/>
  <c r="J27" i="11"/>
  <c r="I28" i="11"/>
  <c r="J28" i="11"/>
  <c r="I29" i="11"/>
  <c r="J29" i="11" s="1"/>
  <c r="I30" i="11"/>
  <c r="J30" i="11"/>
  <c r="D7" i="10"/>
  <c r="D8" i="10"/>
  <c r="D9" i="10"/>
  <c r="D10" i="10"/>
  <c r="D17" i="10"/>
  <c r="D19" i="10"/>
  <c r="D25" i="10"/>
  <c r="D28" i="10"/>
  <c r="D7" i="9"/>
  <c r="D8" i="9"/>
  <c r="D9" i="9"/>
  <c r="D10" i="9"/>
  <c r="D11" i="9"/>
  <c r="D17" i="9"/>
  <c r="D7" i="16" s="1"/>
  <c r="F7" i="16" s="1"/>
  <c r="D19" i="9"/>
  <c r="D8" i="16" s="1"/>
  <c r="F8" i="16" s="1"/>
  <c r="D25" i="9"/>
  <c r="D28" i="9"/>
  <c r="D7" i="8"/>
  <c r="D8" i="8"/>
  <c r="D9" i="8"/>
  <c r="D10" i="8"/>
  <c r="D11" i="8"/>
  <c r="C16" i="8"/>
  <c r="O14" i="8" s="1"/>
  <c r="K18" i="8"/>
  <c r="K23" i="8" s="1"/>
  <c r="O18" i="8"/>
  <c r="O23" i="8" s="1"/>
  <c r="C21" i="8"/>
  <c r="C26" i="8"/>
  <c r="D7" i="7"/>
  <c r="D8" i="7"/>
  <c r="D9" i="7"/>
  <c r="D10" i="7"/>
  <c r="D11" i="7"/>
  <c r="K14" i="7"/>
  <c r="D14" i="16" s="1"/>
  <c r="O14" i="7"/>
  <c r="R1" i="6"/>
  <c r="R2" i="6" s="1"/>
  <c r="W1" i="6"/>
  <c r="B8" i="6"/>
  <c r="W8" i="6"/>
  <c r="A7" i="6" s="1"/>
  <c r="B9" i="6"/>
  <c r="B10" i="6"/>
  <c r="B11" i="6"/>
  <c r="B19" i="6"/>
  <c r="D19" i="6"/>
  <c r="B20" i="6"/>
  <c r="B21" i="6"/>
  <c r="D21" i="6"/>
  <c r="I22" i="6"/>
  <c r="B23" i="6"/>
  <c r="D23" i="6"/>
  <c r="I24" i="6"/>
  <c r="B25" i="6"/>
  <c r="D25" i="6"/>
  <c r="I26" i="6"/>
  <c r="B27" i="6"/>
  <c r="D27" i="6"/>
  <c r="I28" i="6"/>
  <c r="B29" i="6"/>
  <c r="D29" i="6"/>
  <c r="I30" i="6"/>
  <c r="B31" i="6"/>
  <c r="D31" i="6"/>
  <c r="I32" i="6"/>
  <c r="B33" i="6"/>
  <c r="D33" i="6"/>
  <c r="I34" i="6"/>
  <c r="B35" i="6"/>
  <c r="D35" i="6"/>
  <c r="I36" i="6"/>
  <c r="B37" i="6"/>
  <c r="D37" i="6"/>
  <c r="I38" i="6"/>
  <c r="B39" i="6"/>
  <c r="D39" i="6"/>
  <c r="I40" i="6"/>
  <c r="B41" i="6"/>
  <c r="D41" i="6"/>
  <c r="I42" i="6"/>
  <c r="I43" i="6"/>
  <c r="B44" i="6"/>
  <c r="D44" i="6"/>
  <c r="E44" i="6"/>
  <c r="I44" i="6" s="1"/>
  <c r="B45" i="6"/>
  <c r="I45" i="6"/>
  <c r="B46" i="6"/>
  <c r="D46" i="6"/>
  <c r="E46" i="6"/>
  <c r="I46" i="6" s="1"/>
  <c r="I47" i="6"/>
  <c r="B48" i="6"/>
  <c r="D48" i="6"/>
  <c r="E48" i="6"/>
  <c r="I48" i="6" s="1"/>
  <c r="I49" i="6"/>
  <c r="B50" i="6"/>
  <c r="D50" i="6"/>
  <c r="E50" i="6"/>
  <c r="I50" i="6" s="1"/>
  <c r="I51" i="6"/>
  <c r="B52" i="6"/>
  <c r="D52" i="6"/>
  <c r="E52" i="6"/>
  <c r="F52" i="6" s="1"/>
  <c r="I53" i="6"/>
  <c r="B54" i="6"/>
  <c r="D54" i="6"/>
  <c r="E54" i="6"/>
  <c r="I54" i="6" s="1"/>
  <c r="I55" i="6"/>
  <c r="B56" i="6"/>
  <c r="D56" i="6"/>
  <c r="E56" i="6"/>
  <c r="I56" i="6" s="1"/>
  <c r="I57" i="6"/>
  <c r="B58" i="6"/>
  <c r="D58" i="6"/>
  <c r="E58" i="6"/>
  <c r="I58" i="6" s="1"/>
  <c r="I59" i="6"/>
  <c r="B60" i="6"/>
  <c r="D60" i="6"/>
  <c r="E60" i="6"/>
  <c r="F60" i="6" s="1"/>
  <c r="I61" i="6"/>
  <c r="B62" i="6"/>
  <c r="D62" i="6"/>
  <c r="E62" i="6"/>
  <c r="I62" i="6" s="1"/>
  <c r="I63" i="6"/>
  <c r="B64" i="6"/>
  <c r="D64" i="6"/>
  <c r="E64" i="6"/>
  <c r="I64" i="6" s="1"/>
  <c r="I65" i="6"/>
  <c r="B66" i="6"/>
  <c r="D66" i="6"/>
  <c r="E66" i="6"/>
  <c r="I66" i="6" s="1"/>
  <c r="I67" i="6"/>
  <c r="I68" i="6"/>
  <c r="I69" i="6"/>
  <c r="I70" i="6"/>
  <c r="I71" i="6"/>
  <c r="I72" i="6"/>
  <c r="I73" i="6"/>
  <c r="I74" i="6"/>
  <c r="I75" i="6"/>
  <c r="I76" i="6"/>
  <c r="I77" i="6"/>
  <c r="I78" i="6"/>
  <c r="I79" i="6"/>
  <c r="I80" i="6"/>
  <c r="I81" i="6"/>
  <c r="I82" i="6"/>
  <c r="I83" i="6"/>
  <c r="I84" i="6"/>
  <c r="I85" i="6"/>
  <c r="I86" i="6"/>
  <c r="I87" i="6"/>
  <c r="I88" i="6"/>
  <c r="I89" i="6"/>
  <c r="I90" i="6"/>
  <c r="I91" i="6"/>
  <c r="B96" i="6"/>
  <c r="B97" i="6"/>
  <c r="E97" i="6"/>
  <c r="E98" i="6"/>
  <c r="AD1" i="5"/>
  <c r="AI1" i="5"/>
  <c r="F8" i="5"/>
  <c r="G38" i="11" s="1"/>
  <c r="AI8" i="5"/>
  <c r="A7" i="5" s="1"/>
  <c r="A7" i="10" s="1"/>
  <c r="F9" i="5"/>
  <c r="B9" i="10" s="1"/>
  <c r="F10" i="5"/>
  <c r="B10" i="10" s="1"/>
  <c r="F11" i="5"/>
  <c r="B11" i="10" s="1"/>
  <c r="P21" i="5"/>
  <c r="P32" i="5"/>
  <c r="P33" i="5"/>
  <c r="P34" i="5"/>
  <c r="P35" i="5"/>
  <c r="P36" i="5"/>
  <c r="P37" i="5"/>
  <c r="P38" i="5"/>
  <c r="P39" i="5"/>
  <c r="D538" i="5"/>
  <c r="C40" i="11" s="1"/>
  <c r="D539" i="5"/>
  <c r="B40" i="15" s="1"/>
  <c r="O539" i="5"/>
  <c r="D18" i="7" s="1"/>
  <c r="O540" i="5"/>
  <c r="F41" i="11" s="1"/>
  <c r="AA6" i="4"/>
  <c r="AI2" i="5" s="1"/>
  <c r="B7" i="4"/>
  <c r="L8" i="4"/>
  <c r="B9" i="4"/>
  <c r="A6" i="6" s="1"/>
  <c r="B10" i="4"/>
  <c r="B14" i="4"/>
  <c r="B15" i="4"/>
  <c r="G27" i="4"/>
  <c r="A1" i="3"/>
  <c r="B2" i="2"/>
  <c r="C15" i="15" s="1"/>
  <c r="B3" i="2"/>
  <c r="A2" i="11" s="1"/>
  <c r="P534" i="5" l="1"/>
  <c r="I15" i="11" s="1"/>
  <c r="J15" i="11" s="1"/>
  <c r="K31" i="16"/>
  <c r="D15" i="9"/>
  <c r="K34" i="16"/>
  <c r="E46" i="15"/>
  <c r="F16" i="14"/>
  <c r="D33" i="8" s="1"/>
  <c r="J37" i="16"/>
  <c r="E16" i="13"/>
  <c r="D30" i="8" s="1"/>
  <c r="F64" i="6"/>
  <c r="F62" i="6"/>
  <c r="F50" i="6"/>
  <c r="F48" i="6"/>
  <c r="F66" i="6"/>
  <c r="F56" i="6"/>
  <c r="F46" i="6"/>
  <c r="I52" i="6"/>
  <c r="F58" i="6"/>
  <c r="O34" i="16"/>
  <c r="O31" i="16"/>
  <c r="I60" i="6"/>
  <c r="E16" i="12"/>
  <c r="D27" i="8" s="1"/>
  <c r="F54" i="6"/>
  <c r="O37" i="16"/>
  <c r="K35" i="16"/>
  <c r="F22" i="16"/>
  <c r="AD2" i="5"/>
  <c r="W2" i="6"/>
  <c r="A1" i="6"/>
  <c r="B18" i="7"/>
  <c r="B10" i="7"/>
  <c r="B8" i="7"/>
  <c r="A3" i="7"/>
  <c r="D42" i="8"/>
  <c r="B25" i="8"/>
  <c r="K14" i="8"/>
  <c r="B32" i="9"/>
  <c r="B32" i="10"/>
  <c r="C41" i="11"/>
  <c r="F39" i="15"/>
  <c r="O36" i="16"/>
  <c r="J36" i="16"/>
  <c r="N35" i="16"/>
  <c r="O33" i="16"/>
  <c r="J33" i="16"/>
  <c r="K32" i="16"/>
  <c r="D4" i="16"/>
  <c r="B1" i="4"/>
  <c r="A6" i="5"/>
  <c r="D19" i="7"/>
  <c r="A1" i="7"/>
  <c r="B42" i="8"/>
  <c r="D14" i="8"/>
  <c r="D36" i="8" s="1"/>
  <c r="D23" i="10" s="1"/>
  <c r="B10" i="8"/>
  <c r="B8" i="8"/>
  <c r="A3" i="8"/>
  <c r="D31" i="9"/>
  <c r="B10" i="9"/>
  <c r="B8" i="9"/>
  <c r="A3" i="9"/>
  <c r="D31" i="10"/>
  <c r="B8" i="10"/>
  <c r="A3" i="10"/>
  <c r="F40" i="11"/>
  <c r="B39" i="15"/>
  <c r="B6" i="15"/>
  <c r="A38" i="16"/>
  <c r="N33" i="16"/>
  <c r="B2" i="4"/>
  <c r="A3" i="5"/>
  <c r="B19" i="7"/>
  <c r="B11" i="7"/>
  <c r="B9" i="7"/>
  <c r="A7" i="7"/>
  <c r="D43" i="8"/>
  <c r="A1" i="8"/>
  <c r="B31" i="9"/>
  <c r="A1" i="9"/>
  <c r="B31" i="10"/>
  <c r="A1" i="10"/>
  <c r="C12" i="11"/>
  <c r="F40" i="15"/>
  <c r="F37" i="15"/>
  <c r="Z2" i="15"/>
  <c r="A1" i="5"/>
  <c r="A3" i="6"/>
  <c r="B43" i="8"/>
  <c r="B20" i="8"/>
  <c r="B11" i="8"/>
  <c r="B9" i="8"/>
  <c r="A7" i="8"/>
  <c r="D32" i="9"/>
  <c r="B11" i="9"/>
  <c r="B9" i="9"/>
  <c r="A7" i="9"/>
  <c r="D32" i="10"/>
  <c r="I39" i="16" l="1"/>
  <c r="I40" i="16"/>
  <c r="D14" i="9"/>
  <c r="I24" i="11"/>
  <c r="I16" i="11"/>
  <c r="I41" i="16"/>
  <c r="I18" i="11"/>
  <c r="J18" i="11" s="1"/>
  <c r="O18" i="11" s="1"/>
  <c r="F43" i="15"/>
  <c r="B45" i="15"/>
  <c r="B47" i="15"/>
  <c r="C43" i="15"/>
  <c r="B46" i="15"/>
  <c r="AG7" i="15"/>
  <c r="AG8" i="15" s="1"/>
  <c r="AG6" i="15"/>
  <c r="AG9" i="15"/>
  <c r="N15" i="11"/>
  <c r="O19" i="11"/>
  <c r="O22" i="11"/>
  <c r="O21" i="11"/>
  <c r="O20" i="11"/>
  <c r="A6" i="7"/>
  <c r="A6" i="10"/>
  <c r="A6" i="9"/>
  <c r="A6" i="8"/>
  <c r="D27" i="9" l="1"/>
  <c r="D16" i="9"/>
  <c r="D23" i="9"/>
  <c r="D6" i="16"/>
  <c r="D10" i="16" s="1"/>
  <c r="B34" i="15"/>
  <c r="I15" i="6"/>
  <c r="T15" i="5"/>
  <c r="T531" i="5" l="1"/>
  <c r="U531" i="5" s="1"/>
  <c r="V531" i="5" s="1"/>
  <c r="T529" i="5"/>
  <c r="U529" i="5" s="1"/>
  <c r="V529" i="5" s="1"/>
  <c r="T527" i="5"/>
  <c r="U527" i="5" s="1"/>
  <c r="V527" i="5" s="1"/>
  <c r="T525" i="5"/>
  <c r="U525" i="5" s="1"/>
  <c r="V525" i="5" s="1"/>
  <c r="T523" i="5"/>
  <c r="U523" i="5" s="1"/>
  <c r="V523" i="5" s="1"/>
  <c r="T521" i="5"/>
  <c r="U521" i="5" s="1"/>
  <c r="V521" i="5" s="1"/>
  <c r="T532" i="5"/>
  <c r="U532" i="5" s="1"/>
  <c r="V532" i="5" s="1"/>
  <c r="T530" i="5"/>
  <c r="U530" i="5" s="1"/>
  <c r="V530" i="5" s="1"/>
  <c r="T528" i="5"/>
  <c r="U528" i="5" s="1"/>
  <c r="V528" i="5" s="1"/>
  <c r="T526" i="5"/>
  <c r="U526" i="5" s="1"/>
  <c r="V526" i="5" s="1"/>
  <c r="T524" i="5"/>
  <c r="U524" i="5" s="1"/>
  <c r="V524" i="5" s="1"/>
  <c r="T522" i="5"/>
  <c r="U522" i="5" s="1"/>
  <c r="V522" i="5" s="1"/>
  <c r="T518" i="5"/>
  <c r="U518" i="5" s="1"/>
  <c r="V518" i="5" s="1"/>
  <c r="T516" i="5"/>
  <c r="U516" i="5" s="1"/>
  <c r="V516" i="5" s="1"/>
  <c r="T514" i="5"/>
  <c r="U514" i="5" s="1"/>
  <c r="V514" i="5" s="1"/>
  <c r="T512" i="5"/>
  <c r="U512" i="5" s="1"/>
  <c r="V512" i="5" s="1"/>
  <c r="T510" i="5"/>
  <c r="U510" i="5" s="1"/>
  <c r="V510" i="5" s="1"/>
  <c r="T508" i="5"/>
  <c r="U508" i="5" s="1"/>
  <c r="V508" i="5" s="1"/>
  <c r="T506" i="5"/>
  <c r="U506" i="5" s="1"/>
  <c r="V506" i="5" s="1"/>
  <c r="T504" i="5"/>
  <c r="U504" i="5" s="1"/>
  <c r="V504" i="5" s="1"/>
  <c r="T502" i="5"/>
  <c r="U502" i="5" s="1"/>
  <c r="V502" i="5" s="1"/>
  <c r="T500" i="5"/>
  <c r="U500" i="5" s="1"/>
  <c r="V500" i="5" s="1"/>
  <c r="T498" i="5"/>
  <c r="U498" i="5" s="1"/>
  <c r="V498" i="5" s="1"/>
  <c r="T496" i="5"/>
  <c r="U496" i="5" s="1"/>
  <c r="V496" i="5" s="1"/>
  <c r="T494" i="5"/>
  <c r="U494" i="5" s="1"/>
  <c r="V494" i="5" s="1"/>
  <c r="T492" i="5"/>
  <c r="U492" i="5" s="1"/>
  <c r="V492" i="5" s="1"/>
  <c r="T490" i="5"/>
  <c r="U490" i="5" s="1"/>
  <c r="V490" i="5" s="1"/>
  <c r="T488" i="5"/>
  <c r="U488" i="5" s="1"/>
  <c r="V488" i="5" s="1"/>
  <c r="T486" i="5"/>
  <c r="U486" i="5" s="1"/>
  <c r="V486" i="5" s="1"/>
  <c r="T484" i="5"/>
  <c r="U484" i="5" s="1"/>
  <c r="V484" i="5" s="1"/>
  <c r="T482" i="5"/>
  <c r="U482" i="5" s="1"/>
  <c r="V482" i="5" s="1"/>
  <c r="T480" i="5"/>
  <c r="U480" i="5" s="1"/>
  <c r="V480" i="5" s="1"/>
  <c r="T478" i="5"/>
  <c r="U478" i="5" s="1"/>
  <c r="V478" i="5" s="1"/>
  <c r="T476" i="5"/>
  <c r="U476" i="5" s="1"/>
  <c r="V476" i="5" s="1"/>
  <c r="T474" i="5"/>
  <c r="U474" i="5" s="1"/>
  <c r="V474" i="5" s="1"/>
  <c r="T472" i="5"/>
  <c r="U472" i="5" s="1"/>
  <c r="V472" i="5" s="1"/>
  <c r="T470" i="5"/>
  <c r="U470" i="5" s="1"/>
  <c r="V470" i="5" s="1"/>
  <c r="T468" i="5"/>
  <c r="U468" i="5" s="1"/>
  <c r="V468" i="5" s="1"/>
  <c r="T519" i="5"/>
  <c r="U519" i="5" s="1"/>
  <c r="V519" i="5" s="1"/>
  <c r="T517" i="5"/>
  <c r="U517" i="5" s="1"/>
  <c r="V517" i="5" s="1"/>
  <c r="T515" i="5"/>
  <c r="U515" i="5" s="1"/>
  <c r="V515" i="5" s="1"/>
  <c r="T513" i="5"/>
  <c r="U513" i="5" s="1"/>
  <c r="V513" i="5" s="1"/>
  <c r="T511" i="5"/>
  <c r="U511" i="5" s="1"/>
  <c r="V511" i="5" s="1"/>
  <c r="T509" i="5"/>
  <c r="U509" i="5" s="1"/>
  <c r="V509" i="5" s="1"/>
  <c r="T507" i="5"/>
  <c r="U507" i="5" s="1"/>
  <c r="V507" i="5" s="1"/>
  <c r="T505" i="5"/>
  <c r="U505" i="5" s="1"/>
  <c r="V505" i="5" s="1"/>
  <c r="T503" i="5"/>
  <c r="U503" i="5" s="1"/>
  <c r="V503" i="5" s="1"/>
  <c r="T501" i="5"/>
  <c r="U501" i="5" s="1"/>
  <c r="V501" i="5" s="1"/>
  <c r="T499" i="5"/>
  <c r="U499" i="5" s="1"/>
  <c r="V499" i="5" s="1"/>
  <c r="T497" i="5"/>
  <c r="U497" i="5" s="1"/>
  <c r="V497" i="5" s="1"/>
  <c r="T495" i="5"/>
  <c r="U495" i="5" s="1"/>
  <c r="V495" i="5" s="1"/>
  <c r="T493" i="5"/>
  <c r="U493" i="5" s="1"/>
  <c r="V493" i="5" s="1"/>
  <c r="T491" i="5"/>
  <c r="U491" i="5" s="1"/>
  <c r="V491" i="5" s="1"/>
  <c r="T489" i="5"/>
  <c r="U489" i="5" s="1"/>
  <c r="V489" i="5" s="1"/>
  <c r="T487" i="5"/>
  <c r="U487" i="5" s="1"/>
  <c r="V487" i="5" s="1"/>
  <c r="T485" i="5"/>
  <c r="U485" i="5" s="1"/>
  <c r="V485" i="5" s="1"/>
  <c r="T483" i="5"/>
  <c r="U483" i="5" s="1"/>
  <c r="V483" i="5" s="1"/>
  <c r="T481" i="5"/>
  <c r="U481" i="5" s="1"/>
  <c r="V481" i="5" s="1"/>
  <c r="T479" i="5"/>
  <c r="U479" i="5" s="1"/>
  <c r="V479" i="5" s="1"/>
  <c r="T477" i="5"/>
  <c r="U477" i="5" s="1"/>
  <c r="V477" i="5" s="1"/>
  <c r="T475" i="5"/>
  <c r="U475" i="5" s="1"/>
  <c r="V475" i="5" s="1"/>
  <c r="T473" i="5"/>
  <c r="U473" i="5" s="1"/>
  <c r="V473" i="5" s="1"/>
  <c r="T471" i="5"/>
  <c r="U471" i="5" s="1"/>
  <c r="V471" i="5" s="1"/>
  <c r="T469" i="5"/>
  <c r="U469" i="5" s="1"/>
  <c r="V469" i="5" s="1"/>
  <c r="T465" i="5"/>
  <c r="U465" i="5" s="1"/>
  <c r="V465" i="5" s="1"/>
  <c r="T463" i="5"/>
  <c r="U463" i="5" s="1"/>
  <c r="V463" i="5" s="1"/>
  <c r="T461" i="5"/>
  <c r="U461" i="5" s="1"/>
  <c r="V461" i="5" s="1"/>
  <c r="T459" i="5"/>
  <c r="U459" i="5" s="1"/>
  <c r="V459" i="5" s="1"/>
  <c r="T457" i="5"/>
  <c r="U457" i="5" s="1"/>
  <c r="V457" i="5" s="1"/>
  <c r="T455" i="5"/>
  <c r="U455" i="5" s="1"/>
  <c r="V455" i="5" s="1"/>
  <c r="T453" i="5"/>
  <c r="U453" i="5" s="1"/>
  <c r="V453" i="5" s="1"/>
  <c r="T451" i="5"/>
  <c r="U451" i="5" s="1"/>
  <c r="V451" i="5" s="1"/>
  <c r="T449" i="5"/>
  <c r="U449" i="5" s="1"/>
  <c r="V449" i="5" s="1"/>
  <c r="T447" i="5"/>
  <c r="U447" i="5" s="1"/>
  <c r="V447" i="5" s="1"/>
  <c r="T445" i="5"/>
  <c r="U445" i="5" s="1"/>
  <c r="V445" i="5" s="1"/>
  <c r="T443" i="5"/>
  <c r="U443" i="5" s="1"/>
  <c r="V443" i="5" s="1"/>
  <c r="T441" i="5"/>
  <c r="U441" i="5" s="1"/>
  <c r="V441" i="5" s="1"/>
  <c r="T439" i="5"/>
  <c r="U439" i="5" s="1"/>
  <c r="V439" i="5" s="1"/>
  <c r="T437" i="5"/>
  <c r="U437" i="5" s="1"/>
  <c r="V437" i="5" s="1"/>
  <c r="T435" i="5"/>
  <c r="U435" i="5" s="1"/>
  <c r="V435" i="5" s="1"/>
  <c r="T433" i="5"/>
  <c r="U433" i="5" s="1"/>
  <c r="V433" i="5" s="1"/>
  <c r="T431" i="5"/>
  <c r="U431" i="5" s="1"/>
  <c r="V431" i="5" s="1"/>
  <c r="T429" i="5"/>
  <c r="U429" i="5" s="1"/>
  <c r="V429" i="5" s="1"/>
  <c r="T427" i="5"/>
  <c r="U427" i="5" s="1"/>
  <c r="V427" i="5" s="1"/>
  <c r="T425" i="5"/>
  <c r="U425" i="5" s="1"/>
  <c r="V425" i="5" s="1"/>
  <c r="T423" i="5"/>
  <c r="U423" i="5" s="1"/>
  <c r="V423" i="5" s="1"/>
  <c r="T421" i="5"/>
  <c r="U421" i="5" s="1"/>
  <c r="V421" i="5" s="1"/>
  <c r="T419" i="5"/>
  <c r="U419" i="5" s="1"/>
  <c r="V419" i="5" s="1"/>
  <c r="T466" i="5"/>
  <c r="U466" i="5" s="1"/>
  <c r="V466" i="5" s="1"/>
  <c r="T464" i="5"/>
  <c r="U464" i="5" s="1"/>
  <c r="V464" i="5" s="1"/>
  <c r="T462" i="5"/>
  <c r="U462" i="5" s="1"/>
  <c r="V462" i="5" s="1"/>
  <c r="T460" i="5"/>
  <c r="U460" i="5" s="1"/>
  <c r="V460" i="5" s="1"/>
  <c r="T458" i="5"/>
  <c r="U458" i="5" s="1"/>
  <c r="V458" i="5" s="1"/>
  <c r="T456" i="5"/>
  <c r="U456" i="5" s="1"/>
  <c r="V456" i="5" s="1"/>
  <c r="T454" i="5"/>
  <c r="U454" i="5" s="1"/>
  <c r="V454" i="5" s="1"/>
  <c r="T452" i="5"/>
  <c r="U452" i="5" s="1"/>
  <c r="V452" i="5" s="1"/>
  <c r="T450" i="5"/>
  <c r="U450" i="5" s="1"/>
  <c r="V450" i="5" s="1"/>
  <c r="T448" i="5"/>
  <c r="U448" i="5" s="1"/>
  <c r="V448" i="5" s="1"/>
  <c r="T446" i="5"/>
  <c r="U446" i="5" s="1"/>
  <c r="V446" i="5" s="1"/>
  <c r="T444" i="5"/>
  <c r="U444" i="5" s="1"/>
  <c r="V444" i="5" s="1"/>
  <c r="T442" i="5"/>
  <c r="U442" i="5" s="1"/>
  <c r="V442" i="5" s="1"/>
  <c r="T440" i="5"/>
  <c r="U440" i="5" s="1"/>
  <c r="V440" i="5" s="1"/>
  <c r="T438" i="5"/>
  <c r="U438" i="5" s="1"/>
  <c r="V438" i="5" s="1"/>
  <c r="T436" i="5"/>
  <c r="U436" i="5" s="1"/>
  <c r="V436" i="5" s="1"/>
  <c r="T434" i="5"/>
  <c r="U434" i="5" s="1"/>
  <c r="V434" i="5" s="1"/>
  <c r="T432" i="5"/>
  <c r="U432" i="5" s="1"/>
  <c r="V432" i="5" s="1"/>
  <c r="T430" i="5"/>
  <c r="U430" i="5" s="1"/>
  <c r="V430" i="5" s="1"/>
  <c r="T428" i="5"/>
  <c r="U428" i="5" s="1"/>
  <c r="V428" i="5" s="1"/>
  <c r="T426" i="5"/>
  <c r="U426" i="5" s="1"/>
  <c r="V426" i="5" s="1"/>
  <c r="T424" i="5"/>
  <c r="U424" i="5" s="1"/>
  <c r="V424" i="5" s="1"/>
  <c r="T422" i="5"/>
  <c r="U422" i="5" s="1"/>
  <c r="V422" i="5" s="1"/>
  <c r="T420" i="5"/>
  <c r="U420" i="5" s="1"/>
  <c r="V420" i="5" s="1"/>
  <c r="T416" i="5"/>
  <c r="U416" i="5" s="1"/>
  <c r="V416" i="5" s="1"/>
  <c r="T414" i="5"/>
  <c r="U414" i="5" s="1"/>
  <c r="V414" i="5" s="1"/>
  <c r="T412" i="5"/>
  <c r="U412" i="5" s="1"/>
  <c r="V412" i="5" s="1"/>
  <c r="T410" i="5"/>
  <c r="U410" i="5" s="1"/>
  <c r="V410" i="5" s="1"/>
  <c r="T408" i="5"/>
  <c r="U408" i="5" s="1"/>
  <c r="V408" i="5" s="1"/>
  <c r="T406" i="5"/>
  <c r="U406" i="5" s="1"/>
  <c r="V406" i="5" s="1"/>
  <c r="T404" i="5"/>
  <c r="U404" i="5" s="1"/>
  <c r="V404" i="5" s="1"/>
  <c r="T402" i="5"/>
  <c r="U402" i="5" s="1"/>
  <c r="V402" i="5" s="1"/>
  <c r="T400" i="5"/>
  <c r="U400" i="5" s="1"/>
  <c r="V400" i="5" s="1"/>
  <c r="T398" i="5"/>
  <c r="U398" i="5" s="1"/>
  <c r="V398" i="5" s="1"/>
  <c r="T396" i="5"/>
  <c r="U396" i="5" s="1"/>
  <c r="V396" i="5" s="1"/>
  <c r="T394" i="5"/>
  <c r="U394" i="5" s="1"/>
  <c r="V394" i="5" s="1"/>
  <c r="T392" i="5"/>
  <c r="U392" i="5" s="1"/>
  <c r="V392" i="5" s="1"/>
  <c r="T390" i="5"/>
  <c r="U390" i="5" s="1"/>
  <c r="V390" i="5" s="1"/>
  <c r="T388" i="5"/>
  <c r="U388" i="5" s="1"/>
  <c r="V388" i="5" s="1"/>
  <c r="T386" i="5"/>
  <c r="U386" i="5" s="1"/>
  <c r="V386" i="5" s="1"/>
  <c r="T384" i="5"/>
  <c r="U384" i="5" s="1"/>
  <c r="V384" i="5" s="1"/>
  <c r="T382" i="5"/>
  <c r="U382" i="5" s="1"/>
  <c r="V382" i="5" s="1"/>
  <c r="T380" i="5"/>
  <c r="U380" i="5" s="1"/>
  <c r="V380" i="5" s="1"/>
  <c r="T378" i="5"/>
  <c r="U378" i="5" s="1"/>
  <c r="V378" i="5" s="1"/>
  <c r="T376" i="5"/>
  <c r="U376" i="5" s="1"/>
  <c r="V376" i="5" s="1"/>
  <c r="T374" i="5"/>
  <c r="U374" i="5" s="1"/>
  <c r="V374" i="5" s="1"/>
  <c r="T372" i="5"/>
  <c r="U372" i="5" s="1"/>
  <c r="V372" i="5" s="1"/>
  <c r="T370" i="5"/>
  <c r="U370" i="5" s="1"/>
  <c r="V370" i="5" s="1"/>
  <c r="T417" i="5"/>
  <c r="U417" i="5" s="1"/>
  <c r="V417" i="5" s="1"/>
  <c r="T415" i="5"/>
  <c r="U415" i="5" s="1"/>
  <c r="V415" i="5" s="1"/>
  <c r="T413" i="5"/>
  <c r="U413" i="5" s="1"/>
  <c r="V413" i="5" s="1"/>
  <c r="T411" i="5"/>
  <c r="U411" i="5" s="1"/>
  <c r="V411" i="5" s="1"/>
  <c r="T409" i="5"/>
  <c r="U409" i="5" s="1"/>
  <c r="V409" i="5" s="1"/>
  <c r="T407" i="5"/>
  <c r="U407" i="5" s="1"/>
  <c r="V407" i="5" s="1"/>
  <c r="T405" i="5"/>
  <c r="U405" i="5" s="1"/>
  <c r="V405" i="5" s="1"/>
  <c r="T403" i="5"/>
  <c r="U403" i="5" s="1"/>
  <c r="V403" i="5" s="1"/>
  <c r="T401" i="5"/>
  <c r="U401" i="5" s="1"/>
  <c r="V401" i="5" s="1"/>
  <c r="T399" i="5"/>
  <c r="U399" i="5" s="1"/>
  <c r="V399" i="5" s="1"/>
  <c r="T397" i="5"/>
  <c r="U397" i="5" s="1"/>
  <c r="V397" i="5" s="1"/>
  <c r="T395" i="5"/>
  <c r="U395" i="5" s="1"/>
  <c r="V395" i="5" s="1"/>
  <c r="T393" i="5"/>
  <c r="U393" i="5" s="1"/>
  <c r="V393" i="5" s="1"/>
  <c r="T391" i="5"/>
  <c r="U391" i="5" s="1"/>
  <c r="V391" i="5" s="1"/>
  <c r="T389" i="5"/>
  <c r="U389" i="5" s="1"/>
  <c r="V389" i="5" s="1"/>
  <c r="T387" i="5"/>
  <c r="U387" i="5" s="1"/>
  <c r="V387" i="5" s="1"/>
  <c r="T385" i="5"/>
  <c r="U385" i="5" s="1"/>
  <c r="V385" i="5" s="1"/>
  <c r="T383" i="5"/>
  <c r="U383" i="5" s="1"/>
  <c r="V383" i="5" s="1"/>
  <c r="T381" i="5"/>
  <c r="U381" i="5" s="1"/>
  <c r="V381" i="5" s="1"/>
  <c r="T379" i="5"/>
  <c r="U379" i="5" s="1"/>
  <c r="V379" i="5" s="1"/>
  <c r="T377" i="5"/>
  <c r="U377" i="5" s="1"/>
  <c r="V377" i="5" s="1"/>
  <c r="T375" i="5"/>
  <c r="U375" i="5" s="1"/>
  <c r="V375" i="5" s="1"/>
  <c r="T373" i="5"/>
  <c r="U373" i="5" s="1"/>
  <c r="V373" i="5" s="1"/>
  <c r="T371" i="5"/>
  <c r="U371" i="5" s="1"/>
  <c r="V371" i="5" s="1"/>
  <c r="T369" i="5"/>
  <c r="U369" i="5" s="1"/>
  <c r="V369" i="5" s="1"/>
  <c r="T366" i="5"/>
  <c r="U366" i="5" s="1"/>
  <c r="V366" i="5" s="1"/>
  <c r="T364" i="5"/>
  <c r="U364" i="5" s="1"/>
  <c r="V364" i="5" s="1"/>
  <c r="T362" i="5"/>
  <c r="U362" i="5" s="1"/>
  <c r="V362" i="5" s="1"/>
  <c r="T360" i="5"/>
  <c r="U360" i="5" s="1"/>
  <c r="V360" i="5" s="1"/>
  <c r="T358" i="5"/>
  <c r="U358" i="5" s="1"/>
  <c r="V358" i="5" s="1"/>
  <c r="T356" i="5"/>
  <c r="U356" i="5" s="1"/>
  <c r="V356" i="5" s="1"/>
  <c r="T354" i="5"/>
  <c r="U354" i="5" s="1"/>
  <c r="V354" i="5" s="1"/>
  <c r="T352" i="5"/>
  <c r="U352" i="5" s="1"/>
  <c r="V352" i="5" s="1"/>
  <c r="T350" i="5"/>
  <c r="U350" i="5" s="1"/>
  <c r="V350" i="5" s="1"/>
  <c r="T348" i="5"/>
  <c r="U348" i="5" s="1"/>
  <c r="V348" i="5" s="1"/>
  <c r="T346" i="5"/>
  <c r="U346" i="5" s="1"/>
  <c r="V346" i="5" s="1"/>
  <c r="T344" i="5"/>
  <c r="U344" i="5" s="1"/>
  <c r="V344" i="5" s="1"/>
  <c r="T342" i="5"/>
  <c r="U342" i="5" s="1"/>
  <c r="V342" i="5" s="1"/>
  <c r="T340" i="5"/>
  <c r="U340" i="5" s="1"/>
  <c r="V340" i="5" s="1"/>
  <c r="T338" i="5"/>
  <c r="U338" i="5" s="1"/>
  <c r="V338" i="5" s="1"/>
  <c r="T336" i="5"/>
  <c r="U336" i="5" s="1"/>
  <c r="V336" i="5" s="1"/>
  <c r="T334" i="5"/>
  <c r="U334" i="5" s="1"/>
  <c r="V334" i="5" s="1"/>
  <c r="T332" i="5"/>
  <c r="U332" i="5" s="1"/>
  <c r="V332" i="5" s="1"/>
  <c r="T330" i="5"/>
  <c r="U330" i="5" s="1"/>
  <c r="V330" i="5" s="1"/>
  <c r="T328" i="5"/>
  <c r="U328" i="5" s="1"/>
  <c r="V328" i="5" s="1"/>
  <c r="T326" i="5"/>
  <c r="U326" i="5" s="1"/>
  <c r="V326" i="5" s="1"/>
  <c r="T324" i="5"/>
  <c r="U324" i="5" s="1"/>
  <c r="V324" i="5" s="1"/>
  <c r="T322" i="5"/>
  <c r="U322" i="5" s="1"/>
  <c r="V322" i="5" s="1"/>
  <c r="T320" i="5"/>
  <c r="U320" i="5" s="1"/>
  <c r="V320" i="5" s="1"/>
  <c r="T367" i="5"/>
  <c r="U367" i="5" s="1"/>
  <c r="V367" i="5" s="1"/>
  <c r="T365" i="5"/>
  <c r="U365" i="5" s="1"/>
  <c r="V365" i="5" s="1"/>
  <c r="T363" i="5"/>
  <c r="U363" i="5" s="1"/>
  <c r="V363" i="5" s="1"/>
  <c r="T361" i="5"/>
  <c r="U361" i="5" s="1"/>
  <c r="V361" i="5" s="1"/>
  <c r="T359" i="5"/>
  <c r="U359" i="5" s="1"/>
  <c r="V359" i="5" s="1"/>
  <c r="T357" i="5"/>
  <c r="U357" i="5" s="1"/>
  <c r="V357" i="5" s="1"/>
  <c r="T355" i="5"/>
  <c r="U355" i="5" s="1"/>
  <c r="V355" i="5" s="1"/>
  <c r="T353" i="5"/>
  <c r="U353" i="5" s="1"/>
  <c r="V353" i="5" s="1"/>
  <c r="T351" i="5"/>
  <c r="U351" i="5" s="1"/>
  <c r="V351" i="5" s="1"/>
  <c r="T349" i="5"/>
  <c r="U349" i="5" s="1"/>
  <c r="V349" i="5" s="1"/>
  <c r="T347" i="5"/>
  <c r="U347" i="5" s="1"/>
  <c r="V347" i="5" s="1"/>
  <c r="T345" i="5"/>
  <c r="U345" i="5" s="1"/>
  <c r="V345" i="5" s="1"/>
  <c r="T343" i="5"/>
  <c r="U343" i="5" s="1"/>
  <c r="V343" i="5" s="1"/>
  <c r="T341" i="5"/>
  <c r="U341" i="5" s="1"/>
  <c r="V341" i="5" s="1"/>
  <c r="T339" i="5"/>
  <c r="U339" i="5" s="1"/>
  <c r="V339" i="5" s="1"/>
  <c r="T337" i="5"/>
  <c r="U337" i="5" s="1"/>
  <c r="V337" i="5" s="1"/>
  <c r="T335" i="5"/>
  <c r="U335" i="5" s="1"/>
  <c r="V335" i="5" s="1"/>
  <c r="T333" i="5"/>
  <c r="U333" i="5" s="1"/>
  <c r="V333" i="5" s="1"/>
  <c r="T331" i="5"/>
  <c r="U331" i="5" s="1"/>
  <c r="V331" i="5" s="1"/>
  <c r="T329" i="5"/>
  <c r="U329" i="5" s="1"/>
  <c r="V329" i="5" s="1"/>
  <c r="T327" i="5"/>
  <c r="U327" i="5" s="1"/>
  <c r="V327" i="5" s="1"/>
  <c r="T325" i="5"/>
  <c r="U325" i="5" s="1"/>
  <c r="V325" i="5" s="1"/>
  <c r="T323" i="5"/>
  <c r="U323" i="5" s="1"/>
  <c r="V323" i="5" s="1"/>
  <c r="T321" i="5"/>
  <c r="U321" i="5" s="1"/>
  <c r="V321" i="5" s="1"/>
  <c r="T319" i="5"/>
  <c r="U319" i="5" s="1"/>
  <c r="V319" i="5" s="1"/>
  <c r="T316" i="5"/>
  <c r="U316" i="5" s="1"/>
  <c r="V316" i="5" s="1"/>
  <c r="T314" i="5"/>
  <c r="U314" i="5" s="1"/>
  <c r="V314" i="5" s="1"/>
  <c r="T312" i="5"/>
  <c r="U312" i="5" s="1"/>
  <c r="V312" i="5" s="1"/>
  <c r="T310" i="5"/>
  <c r="U310" i="5" s="1"/>
  <c r="V310" i="5" s="1"/>
  <c r="T308" i="5"/>
  <c r="U308" i="5" s="1"/>
  <c r="V308" i="5" s="1"/>
  <c r="T306" i="5"/>
  <c r="U306" i="5" s="1"/>
  <c r="V306" i="5" s="1"/>
  <c r="T304" i="5"/>
  <c r="U304" i="5" s="1"/>
  <c r="V304" i="5" s="1"/>
  <c r="T302" i="5"/>
  <c r="U302" i="5" s="1"/>
  <c r="V302" i="5" s="1"/>
  <c r="T300" i="5"/>
  <c r="U300" i="5" s="1"/>
  <c r="V300" i="5" s="1"/>
  <c r="T298" i="5"/>
  <c r="U298" i="5" s="1"/>
  <c r="V298" i="5" s="1"/>
  <c r="T296" i="5"/>
  <c r="U296" i="5" s="1"/>
  <c r="V296" i="5" s="1"/>
  <c r="T294" i="5"/>
  <c r="U294" i="5" s="1"/>
  <c r="V294" i="5" s="1"/>
  <c r="T292" i="5"/>
  <c r="U292" i="5" s="1"/>
  <c r="V292" i="5" s="1"/>
  <c r="T290" i="5"/>
  <c r="U290" i="5" s="1"/>
  <c r="V290" i="5" s="1"/>
  <c r="T288" i="5"/>
  <c r="U288" i="5" s="1"/>
  <c r="V288" i="5" s="1"/>
  <c r="T286" i="5"/>
  <c r="U286" i="5" s="1"/>
  <c r="V286" i="5" s="1"/>
  <c r="T284" i="5"/>
  <c r="U284" i="5" s="1"/>
  <c r="V284" i="5" s="1"/>
  <c r="T282" i="5"/>
  <c r="U282" i="5" s="1"/>
  <c r="V282" i="5" s="1"/>
  <c r="T280" i="5"/>
  <c r="U280" i="5" s="1"/>
  <c r="V280" i="5" s="1"/>
  <c r="T278" i="5"/>
  <c r="U278" i="5" s="1"/>
  <c r="V278" i="5" s="1"/>
  <c r="T276" i="5"/>
  <c r="U276" i="5" s="1"/>
  <c r="V276" i="5" s="1"/>
  <c r="T274" i="5"/>
  <c r="U274" i="5" s="1"/>
  <c r="V274" i="5" s="1"/>
  <c r="T272" i="5"/>
  <c r="U272" i="5" s="1"/>
  <c r="V272" i="5" s="1"/>
  <c r="T270" i="5"/>
  <c r="U270" i="5" s="1"/>
  <c r="V270" i="5" s="1"/>
  <c r="T275" i="5"/>
  <c r="U275" i="5" s="1"/>
  <c r="V275" i="5" s="1"/>
  <c r="T269" i="5"/>
  <c r="U269" i="5" s="1"/>
  <c r="V269" i="5" s="1"/>
  <c r="T317" i="5"/>
  <c r="U317" i="5" s="1"/>
  <c r="V317" i="5" s="1"/>
  <c r="T315" i="5"/>
  <c r="U315" i="5" s="1"/>
  <c r="V315" i="5" s="1"/>
  <c r="T313" i="5"/>
  <c r="U313" i="5" s="1"/>
  <c r="V313" i="5" s="1"/>
  <c r="T311" i="5"/>
  <c r="U311" i="5" s="1"/>
  <c r="V311" i="5" s="1"/>
  <c r="T309" i="5"/>
  <c r="U309" i="5" s="1"/>
  <c r="V309" i="5" s="1"/>
  <c r="T307" i="5"/>
  <c r="U307" i="5" s="1"/>
  <c r="V307" i="5" s="1"/>
  <c r="T305" i="5"/>
  <c r="U305" i="5" s="1"/>
  <c r="V305" i="5" s="1"/>
  <c r="T303" i="5"/>
  <c r="U303" i="5" s="1"/>
  <c r="V303" i="5" s="1"/>
  <c r="T301" i="5"/>
  <c r="U301" i="5" s="1"/>
  <c r="V301" i="5" s="1"/>
  <c r="T299" i="5"/>
  <c r="U299" i="5" s="1"/>
  <c r="V299" i="5" s="1"/>
  <c r="T297" i="5"/>
  <c r="U297" i="5" s="1"/>
  <c r="V297" i="5" s="1"/>
  <c r="T295" i="5"/>
  <c r="U295" i="5" s="1"/>
  <c r="V295" i="5" s="1"/>
  <c r="T293" i="5"/>
  <c r="U293" i="5" s="1"/>
  <c r="V293" i="5" s="1"/>
  <c r="T291" i="5"/>
  <c r="U291" i="5" s="1"/>
  <c r="V291" i="5" s="1"/>
  <c r="T289" i="5"/>
  <c r="U289" i="5" s="1"/>
  <c r="V289" i="5" s="1"/>
  <c r="T287" i="5"/>
  <c r="U287" i="5" s="1"/>
  <c r="V287" i="5" s="1"/>
  <c r="T285" i="5"/>
  <c r="U285" i="5" s="1"/>
  <c r="V285" i="5" s="1"/>
  <c r="T283" i="5"/>
  <c r="U283" i="5" s="1"/>
  <c r="V283" i="5" s="1"/>
  <c r="T281" i="5"/>
  <c r="U281" i="5" s="1"/>
  <c r="V281" i="5" s="1"/>
  <c r="T279" i="5"/>
  <c r="U279" i="5" s="1"/>
  <c r="V279" i="5" s="1"/>
  <c r="T277" i="5"/>
  <c r="U277" i="5" s="1"/>
  <c r="V277" i="5" s="1"/>
  <c r="T273" i="5"/>
  <c r="U273" i="5" s="1"/>
  <c r="V273" i="5" s="1"/>
  <c r="T271" i="5"/>
  <c r="U271" i="5" s="1"/>
  <c r="V271" i="5" s="1"/>
  <c r="T266" i="5"/>
  <c r="U266" i="5" s="1"/>
  <c r="V266" i="5" s="1"/>
  <c r="T264" i="5"/>
  <c r="U264" i="5" s="1"/>
  <c r="V264" i="5" s="1"/>
  <c r="T262" i="5"/>
  <c r="U262" i="5" s="1"/>
  <c r="V262" i="5" s="1"/>
  <c r="T260" i="5"/>
  <c r="U260" i="5" s="1"/>
  <c r="V260" i="5" s="1"/>
  <c r="T258" i="5"/>
  <c r="U258" i="5" s="1"/>
  <c r="V258" i="5" s="1"/>
  <c r="T256" i="5"/>
  <c r="U256" i="5" s="1"/>
  <c r="V256" i="5" s="1"/>
  <c r="T254" i="5"/>
  <c r="U254" i="5" s="1"/>
  <c r="V254" i="5" s="1"/>
  <c r="T252" i="5"/>
  <c r="U252" i="5" s="1"/>
  <c r="V252" i="5" s="1"/>
  <c r="T250" i="5"/>
  <c r="U250" i="5" s="1"/>
  <c r="V250" i="5" s="1"/>
  <c r="T248" i="5"/>
  <c r="U248" i="5" s="1"/>
  <c r="V248" i="5" s="1"/>
  <c r="T246" i="5"/>
  <c r="U246" i="5" s="1"/>
  <c r="V246" i="5" s="1"/>
  <c r="T244" i="5"/>
  <c r="U244" i="5" s="1"/>
  <c r="V244" i="5" s="1"/>
  <c r="T242" i="5"/>
  <c r="U242" i="5" s="1"/>
  <c r="V242" i="5" s="1"/>
  <c r="T240" i="5"/>
  <c r="U240" i="5" s="1"/>
  <c r="V240" i="5" s="1"/>
  <c r="T238" i="5"/>
  <c r="U238" i="5" s="1"/>
  <c r="V238" i="5" s="1"/>
  <c r="T236" i="5"/>
  <c r="U236" i="5" s="1"/>
  <c r="V236" i="5" s="1"/>
  <c r="T234" i="5"/>
  <c r="U234" i="5" s="1"/>
  <c r="V234" i="5" s="1"/>
  <c r="T232" i="5"/>
  <c r="U232" i="5" s="1"/>
  <c r="V232" i="5" s="1"/>
  <c r="T230" i="5"/>
  <c r="U230" i="5" s="1"/>
  <c r="V230" i="5" s="1"/>
  <c r="T228" i="5"/>
  <c r="U228" i="5" s="1"/>
  <c r="V228" i="5" s="1"/>
  <c r="T226" i="5"/>
  <c r="U226" i="5" s="1"/>
  <c r="V226" i="5" s="1"/>
  <c r="T224" i="5"/>
  <c r="U224" i="5" s="1"/>
  <c r="V224" i="5" s="1"/>
  <c r="T222" i="5"/>
  <c r="U222" i="5" s="1"/>
  <c r="V222" i="5" s="1"/>
  <c r="T220" i="5"/>
  <c r="U220" i="5" s="1"/>
  <c r="V220" i="5" s="1"/>
  <c r="T267" i="5"/>
  <c r="U267" i="5" s="1"/>
  <c r="V267" i="5" s="1"/>
  <c r="T265" i="5"/>
  <c r="U265" i="5" s="1"/>
  <c r="V265" i="5" s="1"/>
  <c r="T263" i="5"/>
  <c r="U263" i="5" s="1"/>
  <c r="V263" i="5" s="1"/>
  <c r="T261" i="5"/>
  <c r="U261" i="5" s="1"/>
  <c r="V261" i="5" s="1"/>
  <c r="T259" i="5"/>
  <c r="U259" i="5" s="1"/>
  <c r="V259" i="5" s="1"/>
  <c r="T257" i="5"/>
  <c r="U257" i="5" s="1"/>
  <c r="V257" i="5" s="1"/>
  <c r="T255" i="5"/>
  <c r="U255" i="5" s="1"/>
  <c r="V255" i="5" s="1"/>
  <c r="T253" i="5"/>
  <c r="U253" i="5" s="1"/>
  <c r="V253" i="5" s="1"/>
  <c r="T251" i="5"/>
  <c r="U251" i="5" s="1"/>
  <c r="V251" i="5" s="1"/>
  <c r="T249" i="5"/>
  <c r="U249" i="5" s="1"/>
  <c r="V249" i="5" s="1"/>
  <c r="T247" i="5"/>
  <c r="U247" i="5" s="1"/>
  <c r="V247" i="5" s="1"/>
  <c r="T245" i="5"/>
  <c r="U245" i="5" s="1"/>
  <c r="V245" i="5" s="1"/>
  <c r="T243" i="5"/>
  <c r="U243" i="5" s="1"/>
  <c r="V243" i="5" s="1"/>
  <c r="T241" i="5"/>
  <c r="U241" i="5" s="1"/>
  <c r="V241" i="5" s="1"/>
  <c r="T239" i="5"/>
  <c r="U239" i="5" s="1"/>
  <c r="V239" i="5" s="1"/>
  <c r="T237" i="5"/>
  <c r="U237" i="5" s="1"/>
  <c r="V237" i="5" s="1"/>
  <c r="T235" i="5"/>
  <c r="U235" i="5" s="1"/>
  <c r="V235" i="5" s="1"/>
  <c r="T233" i="5"/>
  <c r="U233" i="5" s="1"/>
  <c r="V233" i="5" s="1"/>
  <c r="T231" i="5"/>
  <c r="U231" i="5" s="1"/>
  <c r="V231" i="5" s="1"/>
  <c r="T229" i="5"/>
  <c r="U229" i="5" s="1"/>
  <c r="V229" i="5" s="1"/>
  <c r="T227" i="5"/>
  <c r="U227" i="5" s="1"/>
  <c r="V227" i="5" s="1"/>
  <c r="T225" i="5"/>
  <c r="U225" i="5" s="1"/>
  <c r="V225" i="5" s="1"/>
  <c r="T223" i="5"/>
  <c r="U223" i="5" s="1"/>
  <c r="V223" i="5" s="1"/>
  <c r="T221" i="5"/>
  <c r="U221" i="5" s="1"/>
  <c r="V221" i="5" s="1"/>
  <c r="T219" i="5"/>
  <c r="U219" i="5" s="1"/>
  <c r="V219" i="5" s="1"/>
  <c r="T216" i="5"/>
  <c r="U216" i="5" s="1"/>
  <c r="V216" i="5" s="1"/>
  <c r="T214" i="5"/>
  <c r="U214" i="5" s="1"/>
  <c r="V214" i="5" s="1"/>
  <c r="T212" i="5"/>
  <c r="U212" i="5" s="1"/>
  <c r="V212" i="5" s="1"/>
  <c r="T210" i="5"/>
  <c r="U210" i="5" s="1"/>
  <c r="V210" i="5" s="1"/>
  <c r="T208" i="5"/>
  <c r="U208" i="5" s="1"/>
  <c r="V208" i="5" s="1"/>
  <c r="T206" i="5"/>
  <c r="U206" i="5" s="1"/>
  <c r="V206" i="5" s="1"/>
  <c r="T204" i="5"/>
  <c r="U204" i="5" s="1"/>
  <c r="V204" i="5" s="1"/>
  <c r="T202" i="5"/>
  <c r="U202" i="5" s="1"/>
  <c r="V202" i="5" s="1"/>
  <c r="T200" i="5"/>
  <c r="U200" i="5" s="1"/>
  <c r="V200" i="5" s="1"/>
  <c r="T198" i="5"/>
  <c r="U198" i="5" s="1"/>
  <c r="V198" i="5" s="1"/>
  <c r="T196" i="5"/>
  <c r="U196" i="5" s="1"/>
  <c r="V196" i="5" s="1"/>
  <c r="T194" i="5"/>
  <c r="U194" i="5" s="1"/>
  <c r="V194" i="5" s="1"/>
  <c r="T192" i="5"/>
  <c r="U192" i="5" s="1"/>
  <c r="V192" i="5" s="1"/>
  <c r="T190" i="5"/>
  <c r="U190" i="5" s="1"/>
  <c r="V190" i="5" s="1"/>
  <c r="T188" i="5"/>
  <c r="U188" i="5" s="1"/>
  <c r="V188" i="5" s="1"/>
  <c r="T186" i="5"/>
  <c r="U186" i="5" s="1"/>
  <c r="V186" i="5" s="1"/>
  <c r="T184" i="5"/>
  <c r="U184" i="5" s="1"/>
  <c r="V184" i="5" s="1"/>
  <c r="T182" i="5"/>
  <c r="U182" i="5" s="1"/>
  <c r="V182" i="5" s="1"/>
  <c r="T180" i="5"/>
  <c r="U180" i="5" s="1"/>
  <c r="V180" i="5" s="1"/>
  <c r="T178" i="5"/>
  <c r="U178" i="5" s="1"/>
  <c r="V178" i="5" s="1"/>
  <c r="T176" i="5"/>
  <c r="U176" i="5" s="1"/>
  <c r="V176" i="5" s="1"/>
  <c r="T174" i="5"/>
  <c r="U174" i="5" s="1"/>
  <c r="V174" i="5" s="1"/>
  <c r="T172" i="5"/>
  <c r="U172" i="5" s="1"/>
  <c r="V172" i="5" s="1"/>
  <c r="T170" i="5"/>
  <c r="U170" i="5" s="1"/>
  <c r="V170" i="5" s="1"/>
  <c r="T217" i="5"/>
  <c r="U217" i="5" s="1"/>
  <c r="V217" i="5" s="1"/>
  <c r="T215" i="5"/>
  <c r="U215" i="5" s="1"/>
  <c r="V215" i="5" s="1"/>
  <c r="T213" i="5"/>
  <c r="U213" i="5" s="1"/>
  <c r="V213" i="5" s="1"/>
  <c r="T211" i="5"/>
  <c r="U211" i="5" s="1"/>
  <c r="V211" i="5" s="1"/>
  <c r="T209" i="5"/>
  <c r="U209" i="5" s="1"/>
  <c r="V209" i="5" s="1"/>
  <c r="T207" i="5"/>
  <c r="U207" i="5" s="1"/>
  <c r="V207" i="5" s="1"/>
  <c r="T205" i="5"/>
  <c r="U205" i="5" s="1"/>
  <c r="V205" i="5" s="1"/>
  <c r="T203" i="5"/>
  <c r="U203" i="5" s="1"/>
  <c r="V203" i="5" s="1"/>
  <c r="T201" i="5"/>
  <c r="U201" i="5" s="1"/>
  <c r="V201" i="5" s="1"/>
  <c r="T199" i="5"/>
  <c r="U199" i="5" s="1"/>
  <c r="V199" i="5" s="1"/>
  <c r="T197" i="5"/>
  <c r="U197" i="5" s="1"/>
  <c r="V197" i="5" s="1"/>
  <c r="T195" i="5"/>
  <c r="U195" i="5" s="1"/>
  <c r="V195" i="5" s="1"/>
  <c r="T193" i="5"/>
  <c r="U193" i="5" s="1"/>
  <c r="V193" i="5" s="1"/>
  <c r="T191" i="5"/>
  <c r="U191" i="5" s="1"/>
  <c r="V191" i="5" s="1"/>
  <c r="T189" i="5"/>
  <c r="U189" i="5" s="1"/>
  <c r="V189" i="5" s="1"/>
  <c r="T187" i="5"/>
  <c r="U187" i="5" s="1"/>
  <c r="V187" i="5" s="1"/>
  <c r="T185" i="5"/>
  <c r="U185" i="5" s="1"/>
  <c r="V185" i="5" s="1"/>
  <c r="T183" i="5"/>
  <c r="U183" i="5" s="1"/>
  <c r="V183" i="5" s="1"/>
  <c r="T181" i="5"/>
  <c r="U181" i="5" s="1"/>
  <c r="V181" i="5" s="1"/>
  <c r="T177" i="5"/>
  <c r="U177" i="5" s="1"/>
  <c r="V177" i="5" s="1"/>
  <c r="T173" i="5"/>
  <c r="U173" i="5" s="1"/>
  <c r="V173" i="5" s="1"/>
  <c r="T169" i="5"/>
  <c r="U169" i="5" s="1"/>
  <c r="V169" i="5" s="1"/>
  <c r="T179" i="5"/>
  <c r="U179" i="5" s="1"/>
  <c r="V179" i="5" s="1"/>
  <c r="T175" i="5"/>
  <c r="U175" i="5" s="1"/>
  <c r="V175" i="5" s="1"/>
  <c r="T171" i="5"/>
  <c r="U171" i="5" s="1"/>
  <c r="V171" i="5" s="1"/>
  <c r="T166" i="5"/>
  <c r="U166" i="5" s="1"/>
  <c r="V166" i="5" s="1"/>
  <c r="T164" i="5"/>
  <c r="U164" i="5" s="1"/>
  <c r="V164" i="5" s="1"/>
  <c r="T162" i="5"/>
  <c r="U162" i="5" s="1"/>
  <c r="V162" i="5" s="1"/>
  <c r="T160" i="5"/>
  <c r="U160" i="5" s="1"/>
  <c r="V160" i="5" s="1"/>
  <c r="T158" i="5"/>
  <c r="U158" i="5" s="1"/>
  <c r="V158" i="5" s="1"/>
  <c r="T156" i="5"/>
  <c r="U156" i="5" s="1"/>
  <c r="V156" i="5" s="1"/>
  <c r="T154" i="5"/>
  <c r="U154" i="5" s="1"/>
  <c r="V154" i="5" s="1"/>
  <c r="T152" i="5"/>
  <c r="U152" i="5" s="1"/>
  <c r="V152" i="5" s="1"/>
  <c r="T150" i="5"/>
  <c r="U150" i="5" s="1"/>
  <c r="V150" i="5" s="1"/>
  <c r="T148" i="5"/>
  <c r="U148" i="5" s="1"/>
  <c r="V148" i="5" s="1"/>
  <c r="T146" i="5"/>
  <c r="U146" i="5" s="1"/>
  <c r="V146" i="5" s="1"/>
  <c r="T144" i="5"/>
  <c r="U144" i="5" s="1"/>
  <c r="V144" i="5" s="1"/>
  <c r="T142" i="5"/>
  <c r="U142" i="5" s="1"/>
  <c r="V142" i="5" s="1"/>
  <c r="T140" i="5"/>
  <c r="U140" i="5" s="1"/>
  <c r="V140" i="5" s="1"/>
  <c r="T138" i="5"/>
  <c r="U138" i="5" s="1"/>
  <c r="V138" i="5" s="1"/>
  <c r="T136" i="5"/>
  <c r="U136" i="5" s="1"/>
  <c r="V136" i="5" s="1"/>
  <c r="T134" i="5"/>
  <c r="U134" i="5" s="1"/>
  <c r="V134" i="5" s="1"/>
  <c r="T132" i="5"/>
  <c r="U132" i="5" s="1"/>
  <c r="V132" i="5" s="1"/>
  <c r="T130" i="5"/>
  <c r="U130" i="5" s="1"/>
  <c r="V130" i="5" s="1"/>
  <c r="T128" i="5"/>
  <c r="U128" i="5" s="1"/>
  <c r="V128" i="5" s="1"/>
  <c r="T126" i="5"/>
  <c r="U126" i="5" s="1"/>
  <c r="V126" i="5" s="1"/>
  <c r="T167" i="5"/>
  <c r="U167" i="5" s="1"/>
  <c r="V167" i="5" s="1"/>
  <c r="T165" i="5"/>
  <c r="U165" i="5" s="1"/>
  <c r="V165" i="5" s="1"/>
  <c r="T163" i="5"/>
  <c r="U163" i="5" s="1"/>
  <c r="V163" i="5" s="1"/>
  <c r="T161" i="5"/>
  <c r="U161" i="5" s="1"/>
  <c r="V161" i="5" s="1"/>
  <c r="T159" i="5"/>
  <c r="U159" i="5" s="1"/>
  <c r="V159" i="5" s="1"/>
  <c r="T157" i="5"/>
  <c r="U157" i="5" s="1"/>
  <c r="V157" i="5" s="1"/>
  <c r="T155" i="5"/>
  <c r="U155" i="5" s="1"/>
  <c r="V155" i="5" s="1"/>
  <c r="T153" i="5"/>
  <c r="U153" i="5" s="1"/>
  <c r="V153" i="5" s="1"/>
  <c r="T151" i="5"/>
  <c r="U151" i="5" s="1"/>
  <c r="V151" i="5" s="1"/>
  <c r="T149" i="5"/>
  <c r="U149" i="5" s="1"/>
  <c r="V149" i="5" s="1"/>
  <c r="T147" i="5"/>
  <c r="U147" i="5" s="1"/>
  <c r="V147" i="5" s="1"/>
  <c r="T145" i="5"/>
  <c r="U145" i="5" s="1"/>
  <c r="V145" i="5" s="1"/>
  <c r="T143" i="5"/>
  <c r="U143" i="5" s="1"/>
  <c r="V143" i="5" s="1"/>
  <c r="T141" i="5"/>
  <c r="U141" i="5" s="1"/>
  <c r="V141" i="5" s="1"/>
  <c r="T139" i="5"/>
  <c r="U139" i="5" s="1"/>
  <c r="V139" i="5" s="1"/>
  <c r="T137" i="5"/>
  <c r="U137" i="5" s="1"/>
  <c r="V137" i="5" s="1"/>
  <c r="T135" i="5"/>
  <c r="U135" i="5" s="1"/>
  <c r="V135" i="5" s="1"/>
  <c r="T133" i="5"/>
  <c r="U133" i="5" s="1"/>
  <c r="V133" i="5" s="1"/>
  <c r="T131" i="5"/>
  <c r="U131" i="5" s="1"/>
  <c r="V131" i="5" s="1"/>
  <c r="T129" i="5"/>
  <c r="U129" i="5" s="1"/>
  <c r="V129" i="5" s="1"/>
  <c r="T127" i="5"/>
  <c r="U127" i="5" s="1"/>
  <c r="V127" i="5" s="1"/>
  <c r="T125" i="5"/>
  <c r="U125" i="5" s="1"/>
  <c r="V125" i="5" s="1"/>
  <c r="T122" i="5"/>
  <c r="U122" i="5" s="1"/>
  <c r="V122" i="5" s="1"/>
  <c r="T120" i="5"/>
  <c r="U120" i="5" s="1"/>
  <c r="V120" i="5" s="1"/>
  <c r="T118" i="5"/>
  <c r="U118" i="5" s="1"/>
  <c r="V118" i="5" s="1"/>
  <c r="T116" i="5"/>
  <c r="U116" i="5" s="1"/>
  <c r="V116" i="5" s="1"/>
  <c r="T114" i="5"/>
  <c r="U114" i="5" s="1"/>
  <c r="V114" i="5" s="1"/>
  <c r="T112" i="5"/>
  <c r="U112" i="5" s="1"/>
  <c r="V112" i="5" s="1"/>
  <c r="T110" i="5"/>
  <c r="U110" i="5" s="1"/>
  <c r="V110" i="5" s="1"/>
  <c r="T108" i="5"/>
  <c r="U108" i="5" s="1"/>
  <c r="V108" i="5" s="1"/>
  <c r="T106" i="5"/>
  <c r="U106" i="5" s="1"/>
  <c r="V106" i="5" s="1"/>
  <c r="T104" i="5"/>
  <c r="U104" i="5" s="1"/>
  <c r="V104" i="5" s="1"/>
  <c r="T102" i="5"/>
  <c r="U102" i="5" s="1"/>
  <c r="V102" i="5" s="1"/>
  <c r="T100" i="5"/>
  <c r="U100" i="5" s="1"/>
  <c r="V100" i="5" s="1"/>
  <c r="T98" i="5"/>
  <c r="U98" i="5" s="1"/>
  <c r="V98" i="5" s="1"/>
  <c r="T96" i="5"/>
  <c r="U96" i="5" s="1"/>
  <c r="V96" i="5" s="1"/>
  <c r="T94" i="5"/>
  <c r="U94" i="5" s="1"/>
  <c r="V94" i="5" s="1"/>
  <c r="T92" i="5"/>
  <c r="U92" i="5" s="1"/>
  <c r="V92" i="5" s="1"/>
  <c r="T90" i="5"/>
  <c r="U90" i="5" s="1"/>
  <c r="V90" i="5" s="1"/>
  <c r="T88" i="5"/>
  <c r="U88" i="5" s="1"/>
  <c r="V88" i="5" s="1"/>
  <c r="T86" i="5"/>
  <c r="U86" i="5" s="1"/>
  <c r="V86" i="5" s="1"/>
  <c r="T84" i="5"/>
  <c r="U84" i="5" s="1"/>
  <c r="V84" i="5" s="1"/>
  <c r="T82" i="5"/>
  <c r="U82" i="5" s="1"/>
  <c r="V82" i="5" s="1"/>
  <c r="T80" i="5"/>
  <c r="U80" i="5" s="1"/>
  <c r="V80" i="5" s="1"/>
  <c r="T78" i="5"/>
  <c r="U78" i="5" s="1"/>
  <c r="V78" i="5" s="1"/>
  <c r="T76" i="5"/>
  <c r="U76" i="5" s="1"/>
  <c r="V76" i="5" s="1"/>
  <c r="T123" i="5"/>
  <c r="U123" i="5" s="1"/>
  <c r="V123" i="5" s="1"/>
  <c r="T121" i="5"/>
  <c r="U121" i="5" s="1"/>
  <c r="V121" i="5" s="1"/>
  <c r="T119" i="5"/>
  <c r="U119" i="5" s="1"/>
  <c r="V119" i="5" s="1"/>
  <c r="T117" i="5"/>
  <c r="U117" i="5" s="1"/>
  <c r="V117" i="5" s="1"/>
  <c r="T115" i="5"/>
  <c r="U115" i="5" s="1"/>
  <c r="V115" i="5" s="1"/>
  <c r="T113" i="5"/>
  <c r="U113" i="5" s="1"/>
  <c r="V113" i="5" s="1"/>
  <c r="T111" i="5"/>
  <c r="U111" i="5" s="1"/>
  <c r="V111" i="5" s="1"/>
  <c r="T109" i="5"/>
  <c r="U109" i="5" s="1"/>
  <c r="V109" i="5" s="1"/>
  <c r="T107" i="5"/>
  <c r="U107" i="5" s="1"/>
  <c r="V107" i="5" s="1"/>
  <c r="T105" i="5"/>
  <c r="U105" i="5" s="1"/>
  <c r="V105" i="5" s="1"/>
  <c r="T103" i="5"/>
  <c r="U103" i="5" s="1"/>
  <c r="V103" i="5" s="1"/>
  <c r="T101" i="5"/>
  <c r="U101" i="5" s="1"/>
  <c r="V101" i="5" s="1"/>
  <c r="T99" i="5"/>
  <c r="U99" i="5" s="1"/>
  <c r="V99" i="5" s="1"/>
  <c r="T97" i="5"/>
  <c r="U97" i="5" s="1"/>
  <c r="V97" i="5" s="1"/>
  <c r="T95" i="5"/>
  <c r="U95" i="5" s="1"/>
  <c r="V95" i="5" s="1"/>
  <c r="T93" i="5"/>
  <c r="U93" i="5" s="1"/>
  <c r="V93" i="5" s="1"/>
  <c r="T91" i="5"/>
  <c r="U91" i="5" s="1"/>
  <c r="V91" i="5" s="1"/>
  <c r="T89" i="5"/>
  <c r="U89" i="5" s="1"/>
  <c r="V89" i="5" s="1"/>
  <c r="T87" i="5"/>
  <c r="U87" i="5" s="1"/>
  <c r="V87" i="5" s="1"/>
  <c r="T85" i="5"/>
  <c r="U85" i="5" s="1"/>
  <c r="V85" i="5" s="1"/>
  <c r="T83" i="5"/>
  <c r="U83" i="5" s="1"/>
  <c r="V83" i="5" s="1"/>
  <c r="T81" i="5"/>
  <c r="U81" i="5" s="1"/>
  <c r="V81" i="5" s="1"/>
  <c r="T79" i="5"/>
  <c r="U79" i="5" s="1"/>
  <c r="V79" i="5" s="1"/>
  <c r="T77" i="5"/>
  <c r="U77" i="5" s="1"/>
  <c r="V77" i="5" s="1"/>
  <c r="T75" i="5"/>
  <c r="U75" i="5" s="1"/>
  <c r="V75" i="5" s="1"/>
  <c r="T72" i="5"/>
  <c r="U72" i="5" s="1"/>
  <c r="V72" i="5" s="1"/>
  <c r="T70" i="5"/>
  <c r="U70" i="5" s="1"/>
  <c r="V70" i="5" s="1"/>
  <c r="T68" i="5"/>
  <c r="U68" i="5" s="1"/>
  <c r="V68" i="5" s="1"/>
  <c r="T66" i="5"/>
  <c r="U66" i="5" s="1"/>
  <c r="V66" i="5" s="1"/>
  <c r="T64" i="5"/>
  <c r="U64" i="5" s="1"/>
  <c r="V64" i="5" s="1"/>
  <c r="T62" i="5"/>
  <c r="U62" i="5" s="1"/>
  <c r="V62" i="5" s="1"/>
  <c r="T73" i="5"/>
  <c r="U73" i="5" s="1"/>
  <c r="V73" i="5" s="1"/>
  <c r="T71" i="5"/>
  <c r="U71" i="5" s="1"/>
  <c r="V71" i="5" s="1"/>
  <c r="T69" i="5"/>
  <c r="U69" i="5" s="1"/>
  <c r="V69" i="5" s="1"/>
  <c r="T67" i="5"/>
  <c r="U67" i="5" s="1"/>
  <c r="V67" i="5" s="1"/>
  <c r="T65" i="5"/>
  <c r="U65" i="5" s="1"/>
  <c r="V65" i="5" s="1"/>
  <c r="T63" i="5"/>
  <c r="U63" i="5" s="1"/>
  <c r="V63" i="5" s="1"/>
  <c r="T40" i="5"/>
  <c r="U40" i="5" s="1"/>
  <c r="V40" i="5" s="1"/>
  <c r="T60" i="5"/>
  <c r="U60" i="5" s="1"/>
  <c r="V60" i="5" s="1"/>
  <c r="T58" i="5"/>
  <c r="U58" i="5" s="1"/>
  <c r="V58" i="5" s="1"/>
  <c r="T56" i="5"/>
  <c r="U56" i="5" s="1"/>
  <c r="V56" i="5" s="1"/>
  <c r="T54" i="5"/>
  <c r="U54" i="5" s="1"/>
  <c r="V54" i="5" s="1"/>
  <c r="T52" i="5"/>
  <c r="U52" i="5" s="1"/>
  <c r="V52" i="5" s="1"/>
  <c r="T50" i="5"/>
  <c r="U50" i="5" s="1"/>
  <c r="V50" i="5" s="1"/>
  <c r="T48" i="5"/>
  <c r="U48" i="5" s="1"/>
  <c r="V48" i="5" s="1"/>
  <c r="T46" i="5"/>
  <c r="U46" i="5" s="1"/>
  <c r="V46" i="5" s="1"/>
  <c r="T44" i="5"/>
  <c r="U44" i="5" s="1"/>
  <c r="V44" i="5" s="1"/>
  <c r="T42" i="5"/>
  <c r="U42" i="5" s="1"/>
  <c r="V42" i="5" s="1"/>
  <c r="T53" i="5"/>
  <c r="U53" i="5" s="1"/>
  <c r="V53" i="5" s="1"/>
  <c r="T51" i="5"/>
  <c r="U51" i="5" s="1"/>
  <c r="V51" i="5" s="1"/>
  <c r="T49" i="5"/>
  <c r="U49" i="5" s="1"/>
  <c r="V49" i="5" s="1"/>
  <c r="T57" i="5"/>
  <c r="U57" i="5" s="1"/>
  <c r="V57" i="5" s="1"/>
  <c r="T55" i="5"/>
  <c r="U55" i="5" s="1"/>
  <c r="V55" i="5" s="1"/>
  <c r="T61" i="5"/>
  <c r="U61" i="5" s="1"/>
  <c r="V61" i="5" s="1"/>
  <c r="T59" i="5"/>
  <c r="U59" i="5" s="1"/>
  <c r="V59" i="5" s="1"/>
  <c r="T47" i="5"/>
  <c r="U47" i="5" s="1"/>
  <c r="V47" i="5" s="1"/>
  <c r="T45" i="5"/>
  <c r="U45" i="5" s="1"/>
  <c r="V45" i="5" s="1"/>
  <c r="T43" i="5"/>
  <c r="U43" i="5" s="1"/>
  <c r="V43" i="5" s="1"/>
  <c r="T41" i="5"/>
  <c r="U41" i="5" s="1"/>
  <c r="V41" i="5" s="1"/>
  <c r="T29" i="5"/>
  <c r="U29" i="5" s="1"/>
  <c r="V29" i="5" s="1"/>
  <c r="T27" i="5"/>
  <c r="U27" i="5" s="1"/>
  <c r="V27" i="5" s="1"/>
  <c r="T25" i="5"/>
  <c r="U25" i="5" s="1"/>
  <c r="V25" i="5" s="1"/>
  <c r="T23" i="5"/>
  <c r="U23" i="5" s="1"/>
  <c r="V23" i="5" s="1"/>
  <c r="T31" i="5"/>
  <c r="U31" i="5" s="1"/>
  <c r="V31" i="5" s="1"/>
  <c r="T30" i="5"/>
  <c r="U30" i="5" s="1"/>
  <c r="V30" i="5" s="1"/>
  <c r="T28" i="5"/>
  <c r="U28" i="5" s="1"/>
  <c r="V28" i="5" s="1"/>
  <c r="T26" i="5"/>
  <c r="U26" i="5" s="1"/>
  <c r="V26" i="5" s="1"/>
  <c r="T24" i="5"/>
  <c r="U24" i="5" s="1"/>
  <c r="V24" i="5" s="1"/>
  <c r="T22" i="5"/>
  <c r="U22" i="5" s="1"/>
  <c r="V22" i="5" s="1"/>
  <c r="T32" i="5"/>
  <c r="U32" i="5" s="1"/>
  <c r="V32" i="5" s="1"/>
  <c r="T36" i="5"/>
  <c r="U36" i="5" s="1"/>
  <c r="V36" i="5" s="1"/>
  <c r="T39" i="5"/>
  <c r="U39" i="5" s="1"/>
  <c r="V39" i="5" s="1"/>
  <c r="T35" i="5"/>
  <c r="U35" i="5" s="1"/>
  <c r="V35" i="5" s="1"/>
  <c r="T33" i="5"/>
  <c r="U33" i="5" s="1"/>
  <c r="V33" i="5" s="1"/>
  <c r="T34" i="5"/>
  <c r="U34" i="5" s="1"/>
  <c r="V34" i="5" s="1"/>
  <c r="T37" i="5"/>
  <c r="U37" i="5" s="1"/>
  <c r="V37" i="5" s="1"/>
  <c r="T21" i="5"/>
  <c r="U21" i="5" s="1"/>
  <c r="V21" i="5" s="1"/>
  <c r="T38" i="5"/>
  <c r="U38" i="5" s="1"/>
  <c r="V38" i="5" s="1"/>
  <c r="T534" i="5"/>
  <c r="D14" i="10" s="1"/>
  <c r="F6" i="16"/>
  <c r="F10" i="16" s="1"/>
  <c r="F12" i="16" s="1"/>
  <c r="D12" i="16"/>
  <c r="C19" i="8"/>
  <c r="T20" i="5"/>
  <c r="E25" i="6" l="1"/>
  <c r="F25" i="6" s="1"/>
  <c r="U20" i="5"/>
  <c r="V20" i="5" s="1"/>
  <c r="E29" i="6"/>
  <c r="F29" i="6" s="1"/>
  <c r="E35" i="6"/>
  <c r="I35" i="6" s="1"/>
  <c r="E31" i="6"/>
  <c r="I31" i="6" s="1"/>
  <c r="E23" i="6"/>
  <c r="I23" i="6" s="1"/>
  <c r="E33" i="6"/>
  <c r="F33" i="6" s="1"/>
  <c r="E37" i="6"/>
  <c r="I37" i="6" s="1"/>
  <c r="E39" i="6"/>
  <c r="F39" i="6" s="1"/>
  <c r="E41" i="6"/>
  <c r="I41" i="6" s="1"/>
  <c r="E27" i="6"/>
  <c r="I27" i="6" s="1"/>
  <c r="E21" i="6"/>
  <c r="I21" i="6" s="1"/>
  <c r="D15" i="16"/>
  <c r="F33" i="16"/>
  <c r="AB17" i="15"/>
  <c r="D27" i="10"/>
  <c r="I25" i="6"/>
  <c r="C24" i="8"/>
  <c r="I18" i="8"/>
  <c r="C20" i="8"/>
  <c r="D17" i="8" s="1"/>
  <c r="V534" i="5" l="1"/>
  <c r="D15" i="10" s="1"/>
  <c r="D16" i="10" s="1"/>
  <c r="F31" i="6"/>
  <c r="I29" i="6"/>
  <c r="F27" i="6"/>
  <c r="F35" i="6"/>
  <c r="F41" i="6"/>
  <c r="I39" i="6"/>
  <c r="F23" i="6"/>
  <c r="F37" i="6"/>
  <c r="I33" i="6"/>
  <c r="F21" i="6"/>
  <c r="I23" i="8"/>
  <c r="C25" i="8"/>
  <c r="D22" i="8" s="1"/>
  <c r="A1" i="17"/>
  <c r="J19" i="8"/>
  <c r="M18" i="8"/>
  <c r="N19" i="8" s="1"/>
  <c r="F15" i="16"/>
  <c r="F35" i="16"/>
  <c r="F36" i="16" s="1"/>
  <c r="F16" i="16" s="1"/>
  <c r="F23" i="16"/>
  <c r="D18" i="16"/>
  <c r="D19" i="16" s="1"/>
  <c r="F93" i="6" l="1"/>
  <c r="J24" i="8"/>
  <c r="M23" i="8"/>
  <c r="N24" i="8" s="1"/>
  <c r="N20" i="8"/>
  <c r="O17" i="8" s="1"/>
  <c r="J20" i="8"/>
  <c r="K17" i="8" s="1"/>
  <c r="F18" i="16"/>
  <c r="F19" i="16" s="1"/>
  <c r="A7" i="17"/>
  <c r="B7" i="17" s="1"/>
  <c r="D7" i="17" s="1"/>
  <c r="A11" i="17"/>
  <c r="B11" i="17" s="1"/>
  <c r="D11" i="17" s="1"/>
  <c r="A10" i="17"/>
  <c r="B10" i="17" s="1"/>
  <c r="D10" i="17" s="1"/>
  <c r="A6" i="17"/>
  <c r="B6" i="17" s="1"/>
  <c r="A9" i="17"/>
  <c r="B9" i="17" s="1"/>
  <c r="D9" i="17" s="1"/>
  <c r="A8" i="17"/>
  <c r="B8" i="17" s="1"/>
  <c r="D8" i="17" s="1"/>
  <c r="A4" i="17" l="1"/>
  <c r="AC17" i="15" s="1"/>
  <c r="B17" i="15" s="1"/>
  <c r="N25" i="8"/>
  <c r="O22" i="8" s="1"/>
  <c r="O36" i="8" s="1"/>
  <c r="J25" i="8"/>
  <c r="K22" i="8" s="1"/>
  <c r="K36" i="8" s="1"/>
</calcChain>
</file>

<file path=xl/sharedStrings.xml><?xml version="1.0" encoding="utf-8"?>
<sst xmlns="http://schemas.openxmlformats.org/spreadsheetml/2006/main" count="704" uniqueCount="478">
  <si>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</si>
  <si>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</si>
  <si>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</si>
  <si>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</si>
  <si>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</si>
  <si>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</si>
  <si>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</si>
  <si>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</si>
  <si>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</si>
  <si>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</si>
  <si>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 (Direct Only)</t>
  </si>
  <si>
    <t>In Rs.</t>
  </si>
  <si>
    <t>Schedule-1 :  (Direct Only)</t>
  </si>
  <si>
    <t>Schedule-1 : Ex works prices (Bought Out Only)</t>
  </si>
  <si>
    <t>Schedule-1 : (Bought Out Only)</t>
  </si>
  <si>
    <t>Schedule-2 : Freight &amp; Insurance</t>
  </si>
  <si>
    <t>Schedule-3 : Erection Charges</t>
  </si>
  <si>
    <t>Schedule-6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</si>
  <si>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</si>
  <si>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</si>
  <si>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</si>
  <si>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</si>
  <si>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</si>
  <si>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</si>
  <si>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</si>
  <si>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</si>
  <si>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</si>
  <si>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</si>
  <si>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</si>
  <si>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</si>
  <si>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</si>
  <si>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</si>
  <si>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</si>
  <si>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</si>
  <si>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</si>
  <si>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</si>
  <si>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</si>
  <si>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</si>
  <si>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</si>
  <si>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</si>
  <si>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</si>
  <si>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</si>
  <si>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Total Octroi as applicable for destination site/state on all items of supply, as per the provisions of the Bidding Documents, on all items of Schedule 1.</t>
  </si>
  <si>
    <t>Total Entry Tax as applicable for destination site/state on all items of supply, as per the provisions of the Bidding Documents, on all items of Schedule 1.</t>
  </si>
  <si>
    <t>Click here for details of Octroi</t>
  </si>
  <si>
    <t>Click here for details of Entry Taxes</t>
  </si>
  <si>
    <t>Click here for details of Other Taxes &amp; Duties</t>
  </si>
  <si>
    <t>No.</t>
  </si>
  <si>
    <t>Schedule-7 : Type Test Charges</t>
  </si>
  <si>
    <r>
      <t>Multipackage discount applicable on this package (TW04)</t>
    </r>
    <r>
      <rPr>
        <sz val="11"/>
        <rFont val="Book Antiqua"/>
        <family val="1"/>
      </rPr>
      <t xml:space="preserve"> only if other packages covered under the same bidding document is also awarded to us. Discount on percent basis on total price quoted by us without Taxes &amp; Duties. [This discount shall be proportionately applicable on all the items of all the Schdules i.e. Sch-1 (without type test charges), Sch-2, Sch-3 &amp; Sch-7] </t>
    </r>
    <r>
      <rPr>
        <b/>
        <sz val="11"/>
        <rFont val="Book Antiqua"/>
        <family val="1"/>
      </rPr>
      <t>In Percent (%)</t>
    </r>
  </si>
  <si>
    <r>
      <t>Multipackage discount applicable on this package (TW04)</t>
    </r>
    <r>
      <rPr>
        <sz val="11"/>
        <rFont val="Book Antiqua"/>
        <family val="1"/>
      </rPr>
      <t xml:space="preserve"> </t>
    </r>
    <r>
      <rPr>
        <b/>
        <sz val="11"/>
        <rFont val="Book Antiqua"/>
        <family val="1"/>
      </rPr>
      <t>only</t>
    </r>
    <r>
      <rPr>
        <sz val="11"/>
        <rFont val="Book Antiqua"/>
        <family val="1"/>
      </rPr>
      <t xml:space="preserve"> if other packages covered under the same bidding document is also awarded to us. Discount on lum-sum basis on total price quoted by us without Taxes &amp; Duties. [This discount shall be proportionately applicable on all the items of all the Schdules i.e. Sch-1 (without type test charges), Sch-2, Sch-3 &amp; Sch-7] </t>
    </r>
    <r>
      <rPr>
        <b/>
        <sz val="11"/>
        <rFont val="Book Antiqua"/>
        <family val="1"/>
      </rPr>
      <t>IN Rs.</t>
    </r>
  </si>
  <si>
    <t>Note       :</t>
  </si>
  <si>
    <r>
      <t xml:space="preserve">Type Test Charges 
</t>
    </r>
    <r>
      <rPr>
        <sz val="10"/>
        <rFont val="Book Antiqua"/>
        <family val="1"/>
      </rPr>
      <t>[Total of this Schedule is included in Schedule - 1 above.]</t>
    </r>
  </si>
  <si>
    <t>TOTAL SALES TAX</t>
  </si>
  <si>
    <t>TOTAL VAT</t>
  </si>
  <si>
    <t xml:space="preserve">Rate of Sales Tax </t>
  </si>
  <si>
    <t>Total VAT for direct transaction between the Contractor and the Employer (identified in Schedule 1 as 'Direct') which are not included in the Ex-works price as per the provision of the Bidding Documents, as applicable</t>
  </si>
  <si>
    <t>Total Sales Tax for direct transaction between the Contractor and the Employer (identified in Schedule 1 as 'Direct') which are not included in the Ex-works price as per the provision of the Bidding Documents, as applicable.</t>
  </si>
  <si>
    <t>Total Excise Duty for direct transaction between the Contractor and the Employer (identified in Schedule 1 as 'Direct') which are not included in the Ex-works price as per the provision of the Bidding Documents, as applicable.</t>
  </si>
  <si>
    <t>Bought-Out</t>
  </si>
  <si>
    <t>Total Others levies payable in India (please specify) as applicable for destination site/state on all items of supply, as per the provisions of the Bidding Documents, on all items of Schedule 1.</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</si>
  <si>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</si>
  <si>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</si>
  <si>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</si>
  <si>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</si>
  <si>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</si>
  <si>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</si>
  <si>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</si>
  <si>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</si>
  <si>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</si>
  <si>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</si>
  <si>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</si>
  <si>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</si>
  <si>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</si>
  <si>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</si>
  <si>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</si>
  <si>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</si>
  <si>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</si>
  <si>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</si>
  <si>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</si>
  <si>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</si>
  <si>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</si>
  <si>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</si>
  <si>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</si>
  <si>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</si>
  <si>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</si>
  <si>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</si>
  <si>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</si>
  <si>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</si>
  <si>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</si>
  <si>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</si>
  <si>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</si>
  <si>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</si>
  <si>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</si>
  <si>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</si>
  <si>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</si>
  <si>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</si>
  <si>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</si>
  <si>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</si>
  <si>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</si>
  <si>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</si>
  <si>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</si>
  <si>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</si>
  <si>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</si>
  <si>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</si>
  <si>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</si>
  <si>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</si>
  <si>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</si>
  <si>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</si>
  <si>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</si>
  <si>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</si>
  <si>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</si>
  <si>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</si>
  <si>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</si>
  <si>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</si>
  <si>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</si>
  <si>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</si>
  <si>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</si>
  <si>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</si>
  <si>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</si>
  <si>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</si>
  <si>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</si>
  <si>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</si>
  <si>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</si>
  <si>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</si>
  <si>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</si>
  <si>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</si>
  <si>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</si>
  <si>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</si>
  <si>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</si>
  <si>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</si>
  <si>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</si>
  <si>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</si>
  <si>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</si>
  <si>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</si>
  <si>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</si>
  <si>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</si>
  <si>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</si>
  <si>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</si>
  <si>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</si>
  <si>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</si>
  <si>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</si>
  <si>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</si>
  <si>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</si>
  <si>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</si>
  <si>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</si>
  <si>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</si>
  <si>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</si>
  <si>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</si>
  <si>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</si>
  <si>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</si>
  <si>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</si>
  <si>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</si>
  <si>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</si>
  <si>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</si>
  <si>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</si>
  <si>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</si>
  <si>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</si>
  <si>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</si>
  <si>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</si>
  <si>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</si>
  <si>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</si>
  <si>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</si>
  <si>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</si>
  <si>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</si>
  <si>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</si>
  <si>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</si>
  <si>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</si>
  <si>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</si>
  <si>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</si>
  <si>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</si>
  <si>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</si>
  <si>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</si>
  <si>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</si>
  <si>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</si>
  <si>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</si>
  <si>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</si>
  <si>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</si>
  <si>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</si>
  <si>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</si>
  <si>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</si>
  <si>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</si>
  <si>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</si>
  <si>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</si>
  <si>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</si>
  <si>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</si>
  <si>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</si>
  <si>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</si>
  <si>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</si>
  <si>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</si>
  <si>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</si>
  <si>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</si>
  <si>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</si>
  <si>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</si>
  <si>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</si>
  <si>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</si>
  <si>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</si>
  <si>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</si>
  <si>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</si>
  <si>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</si>
  <si>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</si>
  <si>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</si>
  <si>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</si>
  <si>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</si>
  <si>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</si>
  <si>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</si>
  <si>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</si>
  <si>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</si>
  <si>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</si>
  <si>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</si>
  <si>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</si>
  <si>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</si>
  <si>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</si>
  <si>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</si>
  <si>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</si>
  <si>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</si>
  <si>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</si>
  <si>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</si>
  <si>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</si>
  <si>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</si>
  <si>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</si>
  <si>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</si>
  <si>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</si>
  <si>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</si>
  <si>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</si>
  <si>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</si>
  <si>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</si>
  <si>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</si>
  <si>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</si>
  <si>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</si>
  <si>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</si>
  <si>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</si>
  <si>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</si>
  <si>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</si>
  <si>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</si>
  <si>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</si>
  <si>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</si>
  <si>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</si>
  <si>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</si>
  <si>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</si>
  <si>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</si>
  <si>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</si>
  <si>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Vat</t>
  </si>
  <si>
    <t>Sole Bidder</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</si>
  <si>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</si>
  <si>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</si>
  <si>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</si>
  <si>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</si>
  <si>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</si>
  <si>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</si>
  <si>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</si>
  <si>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 xml:space="preserve">Rate of  VAT </t>
  </si>
  <si>
    <t>State/Province to be indicated :</t>
  </si>
  <si>
    <t>Business Address                       :</t>
  </si>
  <si>
    <t>Country of Incorporation         :</t>
  </si>
  <si>
    <t>Name of Principal Officer         :</t>
  </si>
  <si>
    <t>Address of  Principal Officer    :</t>
  </si>
  <si>
    <t>All Prices are in Indian Rupees.</t>
  </si>
  <si>
    <t>Amount on which Sales Tax is applicable   [only ex-w price]</t>
  </si>
  <si>
    <t>Amount on which VAT is applicable   [only ex-w price]</t>
  </si>
  <si>
    <t>Amount</t>
  </si>
  <si>
    <t>ED</t>
  </si>
  <si>
    <t xml:space="preserve">GRAND TOTAL [1+2+3] </t>
  </si>
  <si>
    <t>Above Grand Total does not include Octroi, Entry Tax , Other Taxes &amp; Duties quoted by bidder at Sl. No. 4,5 &amp; 6 above</t>
  </si>
  <si>
    <t>Plus Octroi, Entry Tax , Other Taxes &amp; Duties quoted by bidder at Sl. No. 4,5 &amp; 6 above</t>
  </si>
  <si>
    <t>Plus Octroi, Entry Tax , Other Taxes &amp; Duties quoted by bidder at Sl. No. 4,5 &amp; 6 of Sch-5</t>
  </si>
  <si>
    <t>Grand Total after Discount</t>
  </si>
  <si>
    <t xml:space="preserve">Sector-29, </t>
  </si>
  <si>
    <t>After MPDiscount</t>
  </si>
  <si>
    <t>Grand Total after MPD</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</si>
  <si>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</si>
  <si>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</si>
  <si>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</si>
  <si>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</si>
  <si>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</si>
  <si>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</si>
  <si>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</si>
  <si>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</si>
  <si>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</si>
  <si>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</si>
  <si>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</si>
  <si>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</si>
  <si>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</si>
  <si>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</si>
  <si>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</si>
  <si>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</si>
  <si>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</si>
  <si>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</si>
  <si>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</si>
  <si>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</si>
  <si>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</si>
  <si>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</si>
  <si>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</si>
  <si>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</si>
  <si>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</si>
  <si>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</si>
  <si>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</si>
  <si>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</si>
  <si>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</si>
  <si>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</si>
  <si>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</si>
  <si>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Fill up unit rates for all the items in numeric values greater than 0 (zero). If unit rate is left blank, the corresponding item shall be deemed to be included in the total price.</t>
  </si>
  <si>
    <t>Total amount shall get calculated automatically.</t>
  </si>
  <si>
    <t>Fill up only green shaded cells.</t>
  </si>
  <si>
    <t>●</t>
  </si>
  <si>
    <t>No cell is required to be filled in by the bidder in this worksheet.</t>
  </si>
  <si>
    <t>Fill up additional information as required.</t>
  </si>
  <si>
    <t>Happy Bidding !</t>
  </si>
  <si>
    <t>I</t>
  </si>
  <si>
    <t>II</t>
  </si>
  <si>
    <t xml:space="preserve"> </t>
  </si>
  <si>
    <t>MT</t>
  </si>
  <si>
    <t>Nos.</t>
  </si>
  <si>
    <t>Unit</t>
  </si>
  <si>
    <t>a)</t>
  </si>
  <si>
    <t>b)</t>
  </si>
  <si>
    <t>c)</t>
  </si>
  <si>
    <t>d)</t>
  </si>
  <si>
    <t>e)</t>
  </si>
  <si>
    <t>f)</t>
  </si>
  <si>
    <t>SI. No.</t>
  </si>
  <si>
    <t>Description</t>
  </si>
  <si>
    <t>(i)</t>
  </si>
  <si>
    <t>(ii)</t>
  </si>
  <si>
    <t>Sl. No.</t>
  </si>
  <si>
    <t>Item Nos.</t>
  </si>
  <si>
    <t>Total Price (INR)</t>
  </si>
  <si>
    <t>1</t>
  </si>
  <si>
    <t>TOTAL EXCISE DUTY</t>
  </si>
  <si>
    <t>2</t>
  </si>
  <si>
    <t>3</t>
  </si>
  <si>
    <t>4</t>
  </si>
  <si>
    <t>TOTAL OTHER TAXES &amp; DUTIES</t>
  </si>
  <si>
    <t xml:space="preserve">Local Transportation, Insurance and other Incidental Services </t>
  </si>
  <si>
    <t>Installation Charges</t>
  </si>
  <si>
    <t xml:space="preserve">Training Charges </t>
  </si>
  <si>
    <t>5</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</si>
  <si>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</si>
  <si>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</si>
  <si>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</si>
  <si>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</si>
  <si>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</si>
  <si>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</si>
  <si>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</si>
  <si>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</si>
  <si>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</si>
  <si>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Contract Services</t>
  </si>
  <si>
    <t>Power Grid Corporation of India Ltd.,</t>
  </si>
  <si>
    <t>"Saudamini", Plot No.-2</t>
  </si>
  <si>
    <t>Gurgaon (Haryana) - 122001</t>
  </si>
  <si>
    <t>6 = 4 x 5</t>
  </si>
  <si>
    <t xml:space="preserve">Date          : </t>
  </si>
  <si>
    <t>Place         :</t>
  </si>
  <si>
    <t>Printed Name   :</t>
  </si>
  <si>
    <t>Designation   :</t>
  </si>
  <si>
    <t>Name     :</t>
  </si>
  <si>
    <t>Address :</t>
  </si>
  <si>
    <t>SUMMARY OF TAXES &amp; DUTIES APPLICABLE ON GOODS</t>
  </si>
  <si>
    <t>Rate of Excise Duty for Direct items indicated in Sch-1</t>
  </si>
  <si>
    <t>TOTAL SCHEDULE NO. 1</t>
  </si>
  <si>
    <t>TOTAL SCHEDULE NO. 2</t>
  </si>
  <si>
    <t>TOTAL SCHEDULE NO. 3</t>
  </si>
  <si>
    <t>TOTAL SCHEDULE NO. 4</t>
  </si>
  <si>
    <t>Schedule - 1</t>
  </si>
  <si>
    <t>Direct</t>
  </si>
  <si>
    <t>Schedule - 5</t>
  </si>
  <si>
    <t>(iii)</t>
  </si>
  <si>
    <t>(iv)</t>
  </si>
  <si>
    <t>TOTAL SCHEDULE NO. 5</t>
  </si>
  <si>
    <t>TOTAL SCHEDULE NO. 7</t>
  </si>
  <si>
    <t>Not Applicable</t>
  </si>
  <si>
    <t>TOTAL OCTROI</t>
  </si>
  <si>
    <t>TOTAL ENTRY TAX</t>
  </si>
  <si>
    <t>Amount on which Entry Tax  is applicable</t>
  </si>
  <si>
    <t>Amount on which Other Taxes &amp; Duties are  applicable</t>
  </si>
  <si>
    <t>Thirty Five</t>
  </si>
  <si>
    <t>Schedule 1</t>
  </si>
  <si>
    <t>Schedule 2</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</si>
  <si>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</si>
  <si>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</si>
  <si>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</si>
  <si>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</si>
  <si>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</si>
  <si>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</si>
  <si>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</si>
  <si>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</si>
  <si>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</si>
  <si>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</si>
  <si>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</si>
  <si>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The reimbursement of Excise Duty, Sales Tax/VAT and other levies as per Sl. No. 1, 2 &amp; 3 above subject to provision of ITB Clause 11.4 shall be only against those items for which the Mode of Transaction indicated in Schedule - 1 is 'Direct'. In case of those items in the said Sechedule-1 against which the  mode of transaction has been  left blank, the same shall be deemed to be 'Bought-out' for the purpose of Evaluation and award of Contract and the price indicated in Schedule 1 against such items shall be deemed to be inclusive of all such taxes, duties and levies.</t>
  </si>
  <si>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</si>
  <si>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</si>
  <si>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(SCHEDULE OF RATES AND PRICES)</t>
  </si>
  <si>
    <t>(GRAND SUMMARY : AFTER DISCOUNT)</t>
  </si>
  <si>
    <t>(6) =(3) x (5)</t>
  </si>
  <si>
    <t>Name :</t>
  </si>
  <si>
    <t>Fill up date in dd-mm-yyyy format from drop down menu.</t>
  </si>
  <si>
    <t>Meter</t>
  </si>
  <si>
    <t>Cu.M</t>
  </si>
  <si>
    <t>Sq.M.</t>
  </si>
  <si>
    <t>Cu.M.</t>
  </si>
  <si>
    <t>Qty. (for all locations)</t>
  </si>
  <si>
    <t>Unit Rate</t>
  </si>
  <si>
    <t>Total Price</t>
  </si>
  <si>
    <t xml:space="preserve"> Total  Price</t>
  </si>
  <si>
    <t>Discount(s) offered at sl. No. 1 to 2 will automatically get displayed and accounted for in the respective items of the Schedules.</t>
  </si>
  <si>
    <t xml:space="preserve">Price Break-up for individual items </t>
  </si>
  <si>
    <t>Fill up only green shaded cells in Sch-1 and Bid Form 2nd Envelope.</t>
  </si>
  <si>
    <t xml:space="preserve">Price Components (Price Break-up) </t>
  </si>
  <si>
    <t>Sch-1 (Price Components (Price Break-up) ) :</t>
  </si>
  <si>
    <t xml:space="preserve">Summary of  the Schedule-1 without considering discount (mentioned in the work sheet discount) shall be displayed automatically. </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</si>
  <si>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</si>
  <si>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(GRAND SUMMARY )</t>
  </si>
  <si>
    <t>Grand Summary</t>
  </si>
  <si>
    <r>
      <t>Bid form 2</t>
    </r>
    <r>
      <rPr>
        <b/>
        <vertAlign val="superscript"/>
        <sz val="12"/>
        <color indexed="12"/>
        <rFont val="Book Antiqua"/>
        <family val="1"/>
      </rPr>
      <t>nd</t>
    </r>
    <r>
      <rPr>
        <b/>
        <sz val="12"/>
        <color indexed="12"/>
        <rFont val="Book Antiqua"/>
        <family val="1"/>
      </rPr>
      <t xml:space="preserve"> Envelope :</t>
    </r>
  </si>
  <si>
    <r>
      <t>Discount on percent basis on total price quoted by us .</t>
    </r>
    <r>
      <rPr>
        <sz val="11"/>
        <rFont val="Book Antiqua"/>
        <family val="1"/>
      </rPr>
      <t xml:space="preserve">  </t>
    </r>
    <r>
      <rPr>
        <b/>
        <sz val="11"/>
        <rFont val="Book Antiqua"/>
        <family val="1"/>
      </rPr>
      <t>In Percent (%)</t>
    </r>
  </si>
  <si>
    <t>Discount on lum-sum basis on total price quoted by us. In Rs.</t>
  </si>
  <si>
    <t>PR No</t>
  </si>
  <si>
    <t>PR Line Item No</t>
  </si>
  <si>
    <t>Activity Header</t>
  </si>
  <si>
    <t>PR Activity No</t>
  </si>
  <si>
    <t>Activity Description</t>
  </si>
  <si>
    <t>Service code</t>
  </si>
  <si>
    <t xml:space="preserve">  Description</t>
  </si>
  <si>
    <t>Rate of GST applicable ( in %)</t>
  </si>
  <si>
    <t xml:space="preserve">SAC
(Service Accounting Codes)
</t>
  </si>
  <si>
    <t>Qty</t>
  </si>
  <si>
    <t>16 = 14 x 15</t>
  </si>
  <si>
    <t>Whether SAC in column '8’ is confirmed. If not  indicate applicable the SAC #</t>
  </si>
  <si>
    <t>Whether  rate of GST in column ‘ 10 ’ is confirmed. If not  indicate applicable rate of GST #</t>
  </si>
  <si>
    <t xml:space="preserve"># In case the bidder leaves the cell for confirmation of the SAC and/or  GST rate “blank”,  the SAC and corresponding GST rate indicated by the Employer shall be deemed to be the one confirmed by the Bidder. </t>
  </si>
  <si>
    <t>Package</t>
  </si>
  <si>
    <t xml:space="preserve"> (Taxes and Duties)</t>
  </si>
  <si>
    <t>Total Price  [1+2]</t>
  </si>
  <si>
    <t>Schedule - 3 After Discount</t>
  </si>
  <si>
    <t>Schedule -3</t>
  </si>
  <si>
    <t>(SUMMARY OF TAXES &amp; DUTIES)</t>
  </si>
  <si>
    <t>Schedule - 2</t>
  </si>
  <si>
    <t>TOTAL GST ON SERVICES</t>
  </si>
  <si>
    <t>Total GST on Services  (indentified in Schedule-1) which are not included in the prices  as per the provision of the Bidding Documents, as applicable</t>
  </si>
  <si>
    <t>GRAND TOTAL</t>
  </si>
  <si>
    <t>All the cells in Sch-2 and Sch-3 are auto filled, therefore no cell is required to be filled up there.</t>
  </si>
  <si>
    <t>Sch -2(Taxes and Duties) :</t>
  </si>
  <si>
    <t>Sch -3(Grand Summary) :</t>
  </si>
  <si>
    <t xml:space="preserve">Taxes and duties shall be displayed automatically. </t>
  </si>
  <si>
    <t xml:space="preserve">This letter shall consider the net price as per Sch-3 (After Discount). </t>
  </si>
  <si>
    <t xml:space="preserve"> or such other sums as may be determined in accordance with the terms and conditions of the Bidding Documents.</t>
  </si>
  <si>
    <t>Schedule 3</t>
  </si>
  <si>
    <t>Taxes and duties not included in Schdule 1</t>
  </si>
  <si>
    <t>100% of applicable Taxes and Duties i.e GST , which are payable by the Employer under the Contract, shall be reimbursed by the Employer on production of satisfactory documentary evidence by the Contractor in accordance with the provisions of the Bidding Documents.</t>
  </si>
  <si>
    <t xml:space="preserve">We further understand that notwithstanding 3.0 above, in case of award on us, you shall also bear and pay/reimburse to us, GST applicable on Services specified in Schedule No. 1 of the Price Schedule in this Second Envelope,  by the Indian Laws. </t>
  </si>
  <si>
    <t>TOTAL SCHEDULE NO. 2 (Taxes and Duties)</t>
  </si>
  <si>
    <t xml:space="preserve">Township for 220/132kV Behiating (New)  </t>
  </si>
  <si>
    <t xml:space="preserve">Township for 132/33 kV chapakhowa (new) </t>
  </si>
  <si>
    <t xml:space="preserve">Township for 132/33 kV Sarupathar (NEW) </t>
  </si>
  <si>
    <t xml:space="preserve">Township for 132/33 kV Teok (New)       </t>
  </si>
  <si>
    <t xml:space="preserve">Township for 132/33 kV Tangla (New)     </t>
  </si>
  <si>
    <t xml:space="preserve">Township for 132/33 kV Hazo (New)       </t>
  </si>
  <si>
    <t xml:space="preserve">Township for 220/132kV Amingaon (New)   </t>
  </si>
  <si>
    <t xml:space="preserve">Township for Paltanbazar at Kahalipara  </t>
  </si>
  <si>
    <t xml:space="preserve">Township for GMC at Kahalipara          </t>
  </si>
  <si>
    <t>III</t>
  </si>
  <si>
    <t>IV</t>
  </si>
  <si>
    <t>V</t>
  </si>
  <si>
    <t>VI</t>
  </si>
  <si>
    <t>VII</t>
  </si>
  <si>
    <t>VIII</t>
  </si>
  <si>
    <t>IX</t>
  </si>
  <si>
    <t>X</t>
  </si>
  <si>
    <t>XI</t>
  </si>
  <si>
    <t>FEED – 1 STUDY of Front End Engineering and design (FEED) study for ± 350 kV, 4x1250MW, VSC Based Symmetrical Monopole (Parallel) HVDC Link between Pang Pooling station (Leh) and Kaithal Pooling station (Harayana) associated with power generated from 5 GW renewable energy park.</t>
  </si>
  <si>
    <t>FEED-1</t>
  </si>
  <si>
    <t>5002002378/OTHERS/DOM/A04-CC CS-5</t>
  </si>
  <si>
    <t>FEED STUDY</t>
  </si>
  <si>
    <t>FEED-1 STUDY AS PER TECHNICAL SPEC.</t>
  </si>
  <si>
    <t>LS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</si>
  <si>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execute FEED - 1 study associated with the above-named package in full conformity with the said Bidding Documents for the sum of Rs. </t>
  </si>
  <si>
    <t>FEED-1 Study for HVDC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</si>
</sst>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_);_(* \(#,##0.00\);_(* &quot;-&quot;??_);_(@_)"/>
    <numFmt numFmtId="165" formatCode="0.0"/>
    <numFmt numFmtId="166" formatCode="0.000"/>
    <numFmt numFmtId="167" formatCode="_(* #,##0.00_);_(* \(#,##0.00\);_(* \-??_);_(@_)"/>
    <numFmt numFmtId="168" formatCode="_(* #,##0_);_(* \(#,##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67">
    <font>
      <sz val="11"/>
      <name val="Book Antiqua"/>
      <family val="1"/>
    </font>
    <font>
      <sz val="10"/>
      <name val="Arial"/>
      <family val="2"/>
    </font>
    <font>
      <u/>
      <sz val="10"/>
      <color indexed="12"/>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color indexed="8"/>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sz val="12"/>
      <color indexed="9"/>
      <name val="Book Antiqua"/>
      <family val="1"/>
    </font>
    <font>
      <b/>
      <sz val="11"/>
      <color indexed="12"/>
      <name val="Book Antiqua"/>
      <family val="1"/>
    </font>
    <font>
      <sz val="10"/>
      <color indexed="9"/>
      <name val="Book Antiqua"/>
      <family val="1"/>
    </font>
    <font>
      <sz val="11"/>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2"/>
      <color indexed="16"/>
      <name val="Book Antiqua"/>
      <family val="1"/>
    </font>
    <font>
      <sz val="18"/>
      <color indexed="10"/>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b/>
      <sz val="11"/>
      <name val="Cambria"/>
      <family val="1"/>
    </font>
    <font>
      <b/>
      <sz val="12"/>
      <name val="Cambria"/>
      <family val="1"/>
    </font>
    <font>
      <sz val="11"/>
      <name val="Cambria"/>
      <family val="1"/>
    </font>
    <font>
      <sz val="10"/>
      <name val="Cambria"/>
      <family val="1"/>
    </font>
    <font>
      <sz val="11"/>
      <color indexed="10"/>
      <name val="Book Antiqua"/>
      <family val="1"/>
    </font>
    <font>
      <sz val="9"/>
      <name val="Book Antiqua"/>
      <family val="1"/>
    </font>
    <font>
      <sz val="12"/>
      <name val="Calibri"/>
      <family val="2"/>
    </font>
    <font>
      <b/>
      <i/>
      <sz val="12"/>
      <name val="Book Antiqua"/>
      <family val="1"/>
    </font>
    <font>
      <b/>
      <i/>
      <sz val="11"/>
      <name val="Calibri"/>
      <family val="2"/>
    </font>
    <font>
      <b/>
      <i/>
      <sz val="11"/>
      <name val="Book Antiqua"/>
      <family val="1"/>
    </font>
    <font>
      <i/>
      <sz val="11"/>
      <color indexed="9"/>
      <name val="Book Antiqua"/>
      <family val="1"/>
    </font>
    <font>
      <sz val="14"/>
      <name val="Book Antiqua"/>
      <family val="1"/>
    </font>
    <font>
      <b/>
      <sz val="12"/>
      <name val="Calibri"/>
      <family val="2"/>
    </font>
  </fonts>
  <fills count="15">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12"/>
        <bgColor indexed="64"/>
      </patternFill>
    </fill>
    <fill>
      <patternFill patternType="solid">
        <fgColor indexed="2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rgb="FFFFC000"/>
        <bgColor indexed="64"/>
      </patternFill>
    </fill>
    <fill>
      <patternFill patternType="solid">
        <fgColor theme="8" tint="0.59999389629810485"/>
        <bgColor indexed="64"/>
      </patternFill>
    </fill>
  </fills>
  <borders count="3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right/>
      <top style="thin">
        <color indexed="64"/>
      </top>
      <bottom style="hair">
        <color indexed="64"/>
      </bottom>
      <diagonal/>
    </border>
    <border>
      <left/>
      <right/>
      <top/>
      <bottom style="hair">
        <color indexed="64"/>
      </bottom>
      <diagonal/>
    </border>
    <border>
      <left/>
      <right style="thin">
        <color indexed="64"/>
      </right>
      <top style="thin">
        <color indexed="64"/>
      </top>
      <bottom/>
      <diagonal/>
    </border>
    <border>
      <left/>
      <right/>
      <top style="hair">
        <color indexed="64"/>
      </top>
      <bottom/>
      <diagonal/>
    </border>
  </borders>
  <cellStyleXfs count="42">
    <xf numFmtId="0" fontId="0" fillId="0" borderId="0"/>
    <xf numFmtId="9" fontId="7"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8" fillId="0" borderId="0"/>
    <xf numFmtId="164" fontId="1" fillId="0" borderId="0" applyFont="0" applyFill="0" applyBorder="0" applyAlignment="0" applyProtection="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69" fontId="9"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2"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37" fontId="11" fillId="0" borderId="0"/>
    <xf numFmtId="166" fontId="1" fillId="0" borderId="0"/>
    <xf numFmtId="0" fontId="31" fillId="0" borderId="0"/>
    <xf numFmtId="0" fontId="18" fillId="0" borderId="0"/>
    <xf numFmtId="0" fontId="16" fillId="0" borderId="0"/>
    <xf numFmtId="0" fontId="31" fillId="0" borderId="0"/>
    <xf numFmtId="0" fontId="1" fillId="0" borderId="0"/>
    <xf numFmtId="0" fontId="16" fillId="0" borderId="0" applyNumberFormat="0" applyFill="0" applyBorder="0" applyProtection="0">
      <alignment vertical="top"/>
    </xf>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1" fillId="0" borderId="0" applyNumberFormat="0" applyFont="0" applyFill="0" applyBorder="0" applyAlignment="0" applyProtection="0">
      <alignment vertical="top"/>
    </xf>
    <xf numFmtId="0" fontId="1" fillId="0" borderId="0"/>
    <xf numFmtId="0" fontId="12" fillId="0" borderId="0" applyFont="0"/>
    <xf numFmtId="0" fontId="13" fillId="0" borderId="0" applyNumberFormat="0" applyFill="0" applyBorder="0" applyAlignment="0" applyProtection="0">
      <alignment vertical="top"/>
      <protection locked="0"/>
    </xf>
    <xf numFmtId="0" fontId="14" fillId="0" borderId="0"/>
    <xf numFmtId="9" fontId="16" fillId="0" borderId="0" applyFont="0" applyFill="0" applyBorder="0" applyAlignment="0" applyProtection="0"/>
  </cellStyleXfs>
  <cellXfs count="945">
    <xf numFmtId="0" fontId="0" fillId="0" borderId="0" xfId="0"/>
    <xf numFmtId="0" fontId="16" fillId="0" borderId="0" xfId="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center" vertical="center"/>
    </xf>
    <xf numFmtId="0" fontId="15" fillId="0" borderId="4" xfId="0" applyNumberFormat="1" applyFont="1" applyFill="1" applyBorder="1" applyAlignment="1" applyProtection="1">
      <alignment horizontal="right" vertical="center"/>
    </xf>
    <xf numFmtId="0" fontId="16" fillId="0" borderId="0" xfId="0" applyNumberFormat="1" applyFont="1" applyFill="1" applyBorder="1" applyAlignment="1" applyProtection="1">
      <alignment horizontal="justify" vertical="center"/>
    </xf>
    <xf numFmtId="0" fontId="19" fillId="0" borderId="0" xfId="31" applyFont="1" applyBorder="1" applyAlignment="1" applyProtection="1">
      <alignment vertical="center"/>
      <protection hidden="1"/>
    </xf>
    <xf numFmtId="0" fontId="19" fillId="0" borderId="0" xfId="31" applyFont="1" applyAlignment="1" applyProtection="1">
      <alignment vertical="center"/>
      <protection hidden="1"/>
    </xf>
    <xf numFmtId="0" fontId="19" fillId="0" borderId="0" xfId="31" applyFont="1" applyProtection="1">
      <protection hidden="1"/>
    </xf>
    <xf numFmtId="0" fontId="1" fillId="0" borderId="0" xfId="31" applyProtection="1">
      <protection hidden="1"/>
    </xf>
    <xf numFmtId="0" fontId="5" fillId="0" borderId="0" xfId="31" applyFont="1" applyBorder="1" applyAlignment="1" applyProtection="1">
      <alignment vertical="center"/>
      <protection hidden="1"/>
    </xf>
    <xf numFmtId="0" fontId="5" fillId="0" borderId="5" xfId="31" applyFont="1" applyBorder="1" applyAlignment="1" applyProtection="1">
      <alignment vertical="center"/>
      <protection hidden="1"/>
    </xf>
    <xf numFmtId="0" fontId="5" fillId="0" borderId="6" xfId="31" applyFont="1" applyBorder="1" applyAlignment="1" applyProtection="1">
      <alignment vertical="center"/>
      <protection hidden="1"/>
    </xf>
    <xf numFmtId="0" fontId="1" fillId="0" borderId="0" xfId="31"/>
    <xf numFmtId="0" fontId="5" fillId="0" borderId="7" xfId="31" applyFont="1" applyBorder="1" applyAlignment="1" applyProtection="1">
      <alignment vertical="center"/>
      <protection hidden="1"/>
    </xf>
    <xf numFmtId="0" fontId="5" fillId="0" borderId="4" xfId="31" applyFont="1" applyBorder="1" applyAlignment="1" applyProtection="1">
      <alignment vertical="center"/>
      <protection hidden="1"/>
    </xf>
    <xf numFmtId="0" fontId="5" fillId="0" borderId="8" xfId="31" applyFont="1" applyBorder="1" applyAlignment="1" applyProtection="1">
      <alignment vertical="center"/>
      <protection hidden="1"/>
    </xf>
    <xf numFmtId="0" fontId="23" fillId="0" borderId="6" xfId="31" applyFont="1" applyBorder="1" applyAlignment="1" applyProtection="1">
      <alignment vertical="center"/>
      <protection hidden="1"/>
    </xf>
    <xf numFmtId="0" fontId="1" fillId="0" borderId="0" xfId="31" applyAlignment="1" applyProtection="1">
      <alignment vertical="center"/>
      <protection hidden="1"/>
    </xf>
    <xf numFmtId="0" fontId="18" fillId="0" borderId="6" xfId="31" applyFont="1" applyBorder="1" applyAlignment="1" applyProtection="1">
      <alignment vertical="center"/>
      <protection hidden="1"/>
    </xf>
    <xf numFmtId="0" fontId="25" fillId="0" borderId="0" xfId="31" applyFont="1" applyBorder="1" applyAlignment="1" applyProtection="1">
      <alignment vertical="center"/>
      <protection hidden="1"/>
    </xf>
    <xf numFmtId="0" fontId="18" fillId="0" borderId="8" xfId="31" applyFont="1" applyBorder="1" applyAlignment="1" applyProtection="1">
      <alignment vertical="center"/>
      <protection hidden="1"/>
    </xf>
    <xf numFmtId="0" fontId="5" fillId="0" borderId="0" xfId="31" applyFont="1" applyAlignment="1" applyProtection="1">
      <alignment vertical="center"/>
      <protection hidden="1"/>
    </xf>
    <xf numFmtId="0" fontId="5" fillId="0" borderId="9" xfId="31" applyFont="1" applyBorder="1" applyAlignment="1" applyProtection="1">
      <alignment vertical="center"/>
      <protection hidden="1"/>
    </xf>
    <xf numFmtId="0" fontId="18" fillId="0" borderId="0" xfId="31" applyFont="1" applyAlignment="1" applyProtection="1">
      <alignment vertical="center"/>
      <protection hidden="1"/>
    </xf>
    <xf numFmtId="0" fontId="15" fillId="0" borderId="0" xfId="32" applyFont="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5" fillId="0" borderId="0" xfId="31" applyFont="1" applyAlignment="1" applyProtection="1">
      <alignment vertical="top"/>
      <protection hidden="1"/>
    </xf>
    <xf numFmtId="0" fontId="26" fillId="0" borderId="0" xfId="31" applyFont="1" applyFill="1" applyAlignment="1" applyProtection="1">
      <alignment horizontal="center" vertical="center"/>
      <protection hidden="1"/>
    </xf>
    <xf numFmtId="0" fontId="15" fillId="0" borderId="0" xfId="31" applyFont="1" applyAlignment="1" applyProtection="1">
      <alignment vertical="center"/>
      <protection hidden="1"/>
    </xf>
    <xf numFmtId="0" fontId="16" fillId="0" borderId="0" xfId="31" applyFont="1" applyAlignment="1" applyProtection="1">
      <alignment vertical="center"/>
      <protection hidden="1"/>
    </xf>
    <xf numFmtId="0" fontId="15" fillId="0" borderId="0" xfId="34" applyFont="1" applyFill="1" applyAlignment="1" applyProtection="1">
      <alignment vertical="top"/>
      <protection hidden="1"/>
    </xf>
    <xf numFmtId="0" fontId="16" fillId="0" borderId="0" xfId="31" applyFont="1" applyFill="1" applyAlignment="1" applyProtection="1">
      <alignment vertical="top"/>
      <protection hidden="1"/>
    </xf>
    <xf numFmtId="0" fontId="26" fillId="0" borderId="0" xfId="31" applyFont="1" applyFill="1" applyAlignment="1" applyProtection="1">
      <alignment vertical="center"/>
      <protection hidden="1"/>
    </xf>
    <xf numFmtId="176" fontId="15" fillId="0" borderId="10" xfId="31" applyNumberFormat="1" applyFont="1" applyBorder="1" applyAlignment="1" applyProtection="1">
      <alignment horizontal="center" vertical="center"/>
      <protection hidden="1"/>
    </xf>
    <xf numFmtId="0" fontId="16" fillId="0" borderId="11" xfId="31" applyFont="1" applyBorder="1" applyAlignment="1" applyProtection="1">
      <alignment horizontal="center" vertical="center"/>
      <protection hidden="1"/>
    </xf>
    <xf numFmtId="0" fontId="16" fillId="0" borderId="12" xfId="31" applyFont="1" applyBorder="1" applyAlignment="1" applyProtection="1">
      <alignment horizontal="justify" vertical="center" wrapText="1"/>
      <protection hidden="1"/>
    </xf>
    <xf numFmtId="0" fontId="16" fillId="0" borderId="13" xfId="31" applyFont="1" applyBorder="1" applyAlignment="1" applyProtection="1">
      <alignment vertical="center"/>
      <protection hidden="1"/>
    </xf>
    <xf numFmtId="0" fontId="16" fillId="0" borderId="0" xfId="31" applyFont="1" applyBorder="1" applyAlignment="1" applyProtection="1">
      <alignment vertical="center"/>
      <protection hidden="1"/>
    </xf>
    <xf numFmtId="0" fontId="15" fillId="0" borderId="0" xfId="31" applyFont="1" applyFill="1" applyBorder="1" applyAlignment="1" applyProtection="1">
      <alignment vertical="center" wrapText="1"/>
      <protection hidden="1"/>
    </xf>
    <xf numFmtId="4" fontId="15" fillId="0" borderId="0" xfId="31" applyNumberFormat="1" applyFont="1" applyBorder="1" applyAlignment="1" applyProtection="1">
      <alignment vertical="center"/>
      <protection hidden="1"/>
    </xf>
    <xf numFmtId="0" fontId="16" fillId="0" borderId="0" xfId="31" applyFont="1" applyAlignment="1" applyProtection="1">
      <alignment horizontal="left" vertical="center" wrapText="1"/>
      <protection hidden="1"/>
    </xf>
    <xf numFmtId="0" fontId="16" fillId="0" borderId="0" xfId="31" applyFont="1" applyAlignment="1" applyProtection="1">
      <alignment horizontal="right" vertical="center"/>
      <protection hidden="1"/>
    </xf>
    <xf numFmtId="0" fontId="6" fillId="0" borderId="0" xfId="31" applyFont="1" applyAlignment="1" applyProtection="1">
      <alignment horizontal="center" vertical="top"/>
      <protection hidden="1"/>
    </xf>
    <xf numFmtId="0" fontId="15" fillId="0" borderId="4" xfId="31" applyFont="1" applyFill="1" applyBorder="1" applyAlignment="1" applyProtection="1">
      <alignment vertical="top"/>
      <protection hidden="1"/>
    </xf>
    <xf numFmtId="0" fontId="15" fillId="0" borderId="10" xfId="31" applyFont="1" applyBorder="1" applyAlignment="1" applyProtection="1">
      <alignment horizontal="justify" vertical="top" wrapText="1"/>
      <protection hidden="1"/>
    </xf>
    <xf numFmtId="0" fontId="15" fillId="0" borderId="10" xfId="31" applyFont="1" applyBorder="1" applyAlignment="1" applyProtection="1">
      <alignment horizontal="right" vertical="center" wrapText="1" indent="5"/>
      <protection hidden="1"/>
    </xf>
    <xf numFmtId="0" fontId="16" fillId="0" borderId="13" xfId="31" applyFont="1" applyBorder="1" applyAlignment="1" applyProtection="1">
      <alignment horizontal="center" vertical="center"/>
      <protection hidden="1"/>
    </xf>
    <xf numFmtId="0" fontId="16" fillId="0" borderId="0" xfId="31" applyFont="1" applyAlignment="1" applyProtection="1">
      <alignment horizontal="left" vertical="center"/>
      <protection hidden="1"/>
    </xf>
    <xf numFmtId="0" fontId="5" fillId="0" borderId="0" xfId="31" applyFont="1" applyAlignment="1" applyProtection="1">
      <alignment horizontal="right"/>
      <protection hidden="1"/>
    </xf>
    <xf numFmtId="0" fontId="15" fillId="0" borderId="4"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justify" vertical="center"/>
    </xf>
    <xf numFmtId="0" fontId="15" fillId="0" borderId="4" xfId="0" applyNumberFormat="1" applyFont="1" applyFill="1" applyBorder="1" applyAlignment="1" applyProtection="1">
      <alignment horizontal="center" vertical="center"/>
    </xf>
    <xf numFmtId="0" fontId="16" fillId="0" borderId="0" xfId="32"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31" applyNumberFormat="1" applyFont="1" applyFill="1" applyBorder="1" applyAlignment="1" applyProtection="1">
      <alignment horizontal="left" vertical="center" indent="1"/>
      <protection hidden="1"/>
    </xf>
    <xf numFmtId="0" fontId="16" fillId="0" borderId="0" xfId="34" applyFont="1" applyAlignment="1" applyProtection="1">
      <alignment horizontal="left" vertical="center" indent="1"/>
      <protection hidden="1"/>
    </xf>
    <xf numFmtId="0" fontId="16" fillId="0" borderId="0" xfId="31" applyFont="1" applyAlignment="1" applyProtection="1">
      <alignment horizontal="left" vertical="center" indent="1"/>
      <protection hidden="1"/>
    </xf>
    <xf numFmtId="0" fontId="16" fillId="0" borderId="0" xfId="0" applyNumberFormat="1" applyFont="1" applyFill="1" applyBorder="1" applyAlignment="1" applyProtection="1">
      <alignment horizontal="left" vertical="center"/>
      <protection hidden="1"/>
    </xf>
    <xf numFmtId="4" fontId="15" fillId="0" borderId="10" xfId="31" applyNumberFormat="1" applyFont="1" applyFill="1" applyBorder="1" applyAlignment="1" applyProtection="1">
      <alignment vertical="center"/>
      <protection hidden="1"/>
    </xf>
    <xf numFmtId="4" fontId="15" fillId="0" borderId="10" xfId="31" applyNumberFormat="1" applyFont="1" applyFill="1" applyBorder="1" applyAlignment="1" applyProtection="1">
      <alignment vertical="center" wrapText="1"/>
      <protection hidden="1"/>
    </xf>
    <xf numFmtId="0" fontId="15" fillId="0" borderId="0" xfId="31" applyFont="1" applyAlignment="1" applyProtection="1">
      <alignment horizontal="left" vertical="top" wrapText="1"/>
      <protection hidden="1"/>
    </xf>
    <xf numFmtId="0" fontId="15" fillId="0" borderId="10" xfId="31" applyFont="1" applyBorder="1" applyAlignment="1" applyProtection="1">
      <alignment horizontal="center" vertical="center" wrapText="1"/>
      <protection hidden="1"/>
    </xf>
    <xf numFmtId="0" fontId="16" fillId="0" borderId="0" xfId="31" applyFont="1" applyBorder="1" applyAlignment="1" applyProtection="1">
      <alignment horizontal="center" vertical="center"/>
      <protection hidden="1"/>
    </xf>
    <xf numFmtId="0" fontId="15" fillId="0" borderId="0" xfId="31" applyFont="1" applyFill="1" applyBorder="1" applyAlignment="1" applyProtection="1">
      <alignment horizontal="left" vertical="center" wrapText="1"/>
      <protection hidden="1"/>
    </xf>
    <xf numFmtId="0" fontId="15" fillId="0" borderId="0" xfId="31" applyNumberFormat="1" applyFont="1" applyFill="1" applyBorder="1" applyAlignment="1" applyProtection="1">
      <alignment horizontal="right" vertical="center" wrapText="1"/>
      <protection hidden="1"/>
    </xf>
    <xf numFmtId="0" fontId="15" fillId="0" borderId="4" xfId="0" applyNumberFormat="1" applyFont="1" applyFill="1" applyBorder="1" applyAlignment="1" applyProtection="1">
      <alignment horizontal="left" vertical="center"/>
      <protection hidden="1"/>
    </xf>
    <xf numFmtId="0" fontId="15" fillId="0" borderId="4" xfId="0" applyNumberFormat="1" applyFont="1" applyFill="1" applyBorder="1" applyAlignment="1" applyProtection="1">
      <alignment horizontal="justify" vertical="center"/>
      <protection hidden="1"/>
    </xf>
    <xf numFmtId="0" fontId="15" fillId="0" borderId="4" xfId="0" applyNumberFormat="1" applyFont="1" applyFill="1" applyBorder="1" applyAlignment="1" applyProtection="1">
      <alignment horizontal="center" vertical="center"/>
      <protection hidden="1"/>
    </xf>
    <xf numFmtId="0" fontId="15" fillId="0" borderId="4" xfId="0" applyNumberFormat="1" applyFont="1" applyFill="1" applyBorder="1" applyAlignment="1" applyProtection="1">
      <alignment vertical="center"/>
      <protection hidden="1"/>
    </xf>
    <xf numFmtId="0" fontId="15" fillId="0" borderId="4" xfId="0" applyNumberFormat="1" applyFont="1" applyFill="1" applyBorder="1" applyAlignment="1" applyProtection="1">
      <alignment horizontal="right" vertical="center"/>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justify"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5" fillId="0" borderId="0" xfId="0" applyNumberFormat="1" applyFont="1" applyFill="1" applyBorder="1" applyAlignment="1" applyProtection="1">
      <alignment horizontal="left" vertical="center" indent="1"/>
    </xf>
    <xf numFmtId="0" fontId="15" fillId="0" borderId="0" xfId="31" applyFont="1" applyAlignment="1" applyProtection="1">
      <alignment horizontal="left" vertical="center" indent="1"/>
      <protection hidden="1"/>
    </xf>
    <xf numFmtId="0" fontId="15" fillId="0" borderId="0" xfId="32" applyFont="1" applyFill="1" applyBorder="1" applyAlignment="1" applyProtection="1">
      <alignment vertical="center"/>
      <protection hidden="1"/>
    </xf>
    <xf numFmtId="0" fontId="15" fillId="0" borderId="0" xfId="0" applyNumberFormat="1" applyFont="1" applyFill="1" applyBorder="1" applyAlignment="1" applyProtection="1">
      <alignment horizontal="left" vertical="center" indent="1"/>
      <protection hidden="1"/>
    </xf>
    <xf numFmtId="177" fontId="15" fillId="0" borderId="0" xfId="0" applyNumberFormat="1" applyFont="1" applyFill="1" applyBorder="1" applyAlignment="1" applyProtection="1">
      <alignment horizontal="left" vertical="center" indent="1"/>
    </xf>
    <xf numFmtId="177" fontId="15" fillId="0" borderId="0" xfId="0" applyNumberFormat="1" applyFont="1" applyFill="1" applyBorder="1" applyAlignment="1" applyProtection="1">
      <alignment horizontal="left" vertical="center" indent="1"/>
      <protection hidden="1"/>
    </xf>
    <xf numFmtId="0" fontId="34" fillId="0" borderId="0" xfId="27" applyFont="1" applyFill="1" applyBorder="1" applyAlignment="1" applyProtection="1">
      <alignment horizontal="left" vertical="center"/>
      <protection hidden="1"/>
    </xf>
    <xf numFmtId="0" fontId="1" fillId="0" borderId="0" xfId="27" applyAlignment="1" applyProtection="1">
      <alignment vertical="center"/>
      <protection hidden="1"/>
    </xf>
    <xf numFmtId="0" fontId="34" fillId="0" borderId="0" xfId="27" applyFont="1" applyFill="1" applyBorder="1" applyAlignment="1" applyProtection="1">
      <alignment vertical="center"/>
      <protection hidden="1"/>
    </xf>
    <xf numFmtId="0" fontId="1" fillId="0" borderId="0" xfId="27" applyProtection="1">
      <protection hidden="1"/>
    </xf>
    <xf numFmtId="1" fontId="16" fillId="0" borderId="0" xfId="35" applyNumberFormat="1" applyFont="1" applyBorder="1" applyAlignment="1" applyProtection="1">
      <alignment vertical="center" wrapText="1"/>
      <protection hidden="1"/>
    </xf>
    <xf numFmtId="1" fontId="15" fillId="0" borderId="0" xfId="35" applyNumberFormat="1" applyFont="1" applyBorder="1" applyAlignment="1" applyProtection="1">
      <alignment horizontal="center" vertical="center" wrapText="1"/>
      <protection hidden="1"/>
    </xf>
    <xf numFmtId="0" fontId="15" fillId="0" borderId="0" xfId="35" applyFont="1" applyBorder="1" applyAlignment="1" applyProtection="1">
      <alignment horizontal="center" vertical="center" wrapText="1"/>
      <protection hidden="1"/>
    </xf>
    <xf numFmtId="0" fontId="1" fillId="0" borderId="0" xfId="35" applyProtection="1">
      <protection hidden="1"/>
    </xf>
    <xf numFmtId="4" fontId="15" fillId="0" borderId="0" xfId="35" applyNumberFormat="1" applyFont="1" applyBorder="1" applyAlignment="1" applyProtection="1">
      <alignment horizontal="center" vertical="center" wrapText="1"/>
      <protection hidden="1"/>
    </xf>
    <xf numFmtId="0" fontId="18" fillId="0" borderId="0" xfId="35" applyFont="1" applyProtection="1">
      <protection hidden="1"/>
    </xf>
    <xf numFmtId="4" fontId="15" fillId="0" borderId="12" xfId="35" applyNumberFormat="1" applyFont="1" applyBorder="1" applyAlignment="1" applyProtection="1">
      <alignment horizontal="center" vertical="center" wrapText="1"/>
      <protection hidden="1"/>
    </xf>
    <xf numFmtId="1" fontId="15" fillId="0" borderId="12" xfId="35" applyNumberFormat="1" applyFont="1" applyBorder="1" applyAlignment="1" applyProtection="1">
      <alignment vertical="center" wrapText="1"/>
      <protection hidden="1"/>
    </xf>
    <xf numFmtId="4" fontId="15" fillId="0" borderId="12" xfId="35" applyNumberFormat="1" applyFont="1" applyBorder="1" applyAlignment="1" applyProtection="1">
      <alignment horizontal="right" vertical="center" wrapText="1"/>
      <protection hidden="1"/>
    </xf>
    <xf numFmtId="4" fontId="15" fillId="0" borderId="14" xfId="35" applyNumberFormat="1" applyFont="1" applyBorder="1" applyAlignment="1" applyProtection="1">
      <alignment horizontal="right" vertical="center" wrapText="1"/>
      <protection hidden="1"/>
    </xf>
    <xf numFmtId="4" fontId="16" fillId="0" borderId="15" xfId="35" applyNumberFormat="1" applyFont="1" applyBorder="1" applyAlignment="1" applyProtection="1">
      <alignment horizontal="right" vertical="center" wrapText="1"/>
      <protection hidden="1"/>
    </xf>
    <xf numFmtId="0" fontId="18" fillId="0" borderId="0" xfId="35" applyFont="1" applyAlignment="1" applyProtection="1">
      <alignment vertical="center"/>
      <protection hidden="1"/>
    </xf>
    <xf numFmtId="1" fontId="16" fillId="0" borderId="12" xfId="35" applyNumberFormat="1" applyFont="1" applyBorder="1" applyAlignment="1" applyProtection="1">
      <alignment horizontal="center" vertical="center" wrapText="1"/>
      <protection hidden="1"/>
    </xf>
    <xf numFmtId="0" fontId="15" fillId="0" borderId="14" xfId="35" applyFont="1" applyBorder="1" applyAlignment="1" applyProtection="1">
      <alignment vertical="center" wrapText="1"/>
      <protection hidden="1"/>
    </xf>
    <xf numFmtId="0" fontId="15" fillId="0" borderId="15" xfId="35" applyFont="1" applyBorder="1" applyAlignment="1" applyProtection="1">
      <alignment vertical="center" wrapText="1"/>
      <protection hidden="1"/>
    </xf>
    <xf numFmtId="4" fontId="16" fillId="0" borderId="12" xfId="35" applyNumberFormat="1" applyFont="1" applyFill="1" applyBorder="1" applyAlignment="1" applyProtection="1">
      <alignment vertical="center" wrapText="1"/>
      <protection hidden="1"/>
    </xf>
    <xf numFmtId="4" fontId="15" fillId="0" borderId="14" xfId="35" applyNumberFormat="1" applyFont="1" applyBorder="1" applyAlignment="1" applyProtection="1">
      <alignment vertical="center" wrapText="1"/>
      <protection hidden="1"/>
    </xf>
    <xf numFmtId="4" fontId="16" fillId="0" borderId="15" xfId="35" applyNumberFormat="1" applyFont="1" applyBorder="1" applyAlignment="1" applyProtection="1">
      <alignment vertical="center" wrapText="1"/>
      <protection hidden="1"/>
    </xf>
    <xf numFmtId="3" fontId="18" fillId="0" borderId="0" xfId="35" applyNumberFormat="1" applyFont="1" applyProtection="1">
      <protection hidden="1"/>
    </xf>
    <xf numFmtId="4" fontId="16" fillId="0" borderId="12" xfId="35" applyNumberFormat="1" applyFont="1" applyBorder="1" applyAlignment="1" applyProtection="1">
      <alignment horizontal="right" vertical="center" wrapText="1"/>
      <protection hidden="1"/>
    </xf>
    <xf numFmtId="4" fontId="15" fillId="0" borderId="12" xfId="35" applyNumberFormat="1" applyFont="1" applyBorder="1" applyAlignment="1" applyProtection="1">
      <alignment vertical="center" wrapText="1"/>
      <protection hidden="1"/>
    </xf>
    <xf numFmtId="4" fontId="15" fillId="0" borderId="15" xfId="35" applyNumberFormat="1" applyFont="1" applyBorder="1" applyAlignment="1" applyProtection="1">
      <alignment vertical="center" wrapText="1"/>
      <protection hidden="1"/>
    </xf>
    <xf numFmtId="0" fontId="15" fillId="2" borderId="14" xfId="35" applyFont="1" applyFill="1" applyBorder="1" applyAlignment="1" applyProtection="1">
      <alignment vertical="center" wrapText="1"/>
      <protection hidden="1"/>
    </xf>
    <xf numFmtId="0" fontId="16" fillId="0" borderId="15" xfId="35" applyFont="1" applyBorder="1" applyAlignment="1" applyProtection="1">
      <alignment vertical="center" wrapText="1"/>
      <protection hidden="1"/>
    </xf>
    <xf numFmtId="4" fontId="16" fillId="0" borderId="12" xfId="35" applyNumberFormat="1" applyFont="1" applyBorder="1" applyAlignment="1" applyProtection="1">
      <alignment vertical="center" wrapText="1"/>
      <protection hidden="1"/>
    </xf>
    <xf numFmtId="4" fontId="16" fillId="0" borderId="14" xfId="35" applyNumberFormat="1" applyFont="1" applyBorder="1" applyAlignment="1" applyProtection="1">
      <alignment vertical="center" wrapText="1"/>
      <protection hidden="1"/>
    </xf>
    <xf numFmtId="178" fontId="18" fillId="0" borderId="0" xfId="35" applyNumberFormat="1" applyFont="1" applyProtection="1">
      <protection hidden="1"/>
    </xf>
    <xf numFmtId="0" fontId="16" fillId="0" borderId="15" xfId="35" applyFont="1" applyFill="1" applyBorder="1" applyAlignment="1" applyProtection="1">
      <alignment horizontal="center" vertical="center" wrapText="1"/>
      <protection hidden="1"/>
    </xf>
    <xf numFmtId="3" fontId="16" fillId="0" borderId="14" xfId="35" applyNumberFormat="1" applyFont="1" applyFill="1" applyBorder="1" applyAlignment="1" applyProtection="1">
      <alignment horizontal="right" vertical="center" wrapText="1"/>
      <protection hidden="1"/>
    </xf>
    <xf numFmtId="3" fontId="15" fillId="0" borderId="14" xfId="35" applyNumberFormat="1" applyFont="1" applyBorder="1" applyAlignment="1" applyProtection="1">
      <alignment horizontal="right" vertical="center" wrapText="1"/>
      <protection hidden="1"/>
    </xf>
    <xf numFmtId="4" fontId="16" fillId="0" borderId="12" xfId="35" applyNumberFormat="1" applyFont="1" applyFill="1" applyBorder="1" applyAlignment="1" applyProtection="1">
      <alignment horizontal="right" vertical="center" wrapText="1"/>
      <protection hidden="1"/>
    </xf>
    <xf numFmtId="4" fontId="15" fillId="0" borderId="15" xfId="7" applyNumberFormat="1" applyFont="1" applyBorder="1" applyAlignment="1" applyProtection="1">
      <alignment horizontal="right" vertical="center" wrapText="1"/>
      <protection hidden="1"/>
    </xf>
    <xf numFmtId="4" fontId="15" fillId="0" borderId="14" xfId="7" applyNumberFormat="1" applyFont="1" applyBorder="1" applyAlignment="1" applyProtection="1">
      <alignment horizontal="right" vertical="center" wrapText="1"/>
      <protection hidden="1"/>
    </xf>
    <xf numFmtId="4" fontId="15" fillId="0" borderId="14" xfId="35" applyNumberFormat="1" applyFont="1" applyBorder="1" applyAlignment="1" applyProtection="1">
      <alignment horizontal="center" vertical="center" wrapText="1"/>
      <protection hidden="1"/>
    </xf>
    <xf numFmtId="4" fontId="15" fillId="0" borderId="15" xfId="35" applyNumberFormat="1" applyFont="1" applyBorder="1" applyAlignment="1" applyProtection="1">
      <alignment horizontal="right" vertical="center" wrapText="1"/>
      <protection hidden="1"/>
    </xf>
    <xf numFmtId="0" fontId="18" fillId="0" borderId="0" xfId="35" applyFont="1" applyBorder="1" applyProtection="1">
      <protection hidden="1"/>
    </xf>
    <xf numFmtId="1" fontId="15" fillId="0" borderId="5" xfId="35" applyNumberFormat="1" applyFont="1" applyBorder="1" applyAlignment="1" applyProtection="1">
      <alignment horizontal="center" vertical="center" wrapText="1"/>
      <protection hidden="1"/>
    </xf>
    <xf numFmtId="0" fontId="16" fillId="0" borderId="0" xfId="35" applyFont="1" applyFill="1" applyBorder="1" applyAlignment="1" applyProtection="1">
      <alignment horizontal="justify" vertical="center" wrapText="1"/>
      <protection hidden="1"/>
    </xf>
    <xf numFmtId="1" fontId="16" fillId="0" borderId="5" xfId="35" applyNumberFormat="1" applyFont="1" applyBorder="1" applyAlignment="1" applyProtection="1">
      <alignment horizontal="left" vertical="center" wrapText="1" indent="3"/>
      <protection hidden="1"/>
    </xf>
    <xf numFmtId="3" fontId="16" fillId="0" borderId="6" xfId="35" applyNumberFormat="1" applyFont="1" applyFill="1" applyBorder="1" applyAlignment="1" applyProtection="1">
      <alignment horizontal="right" vertical="center" wrapText="1"/>
      <protection hidden="1"/>
    </xf>
    <xf numFmtId="4" fontId="16" fillId="0" borderId="6" xfId="35" applyNumberFormat="1" applyFont="1" applyFill="1" applyBorder="1" applyAlignment="1" applyProtection="1">
      <alignment horizontal="right" vertical="center" wrapText="1"/>
      <protection hidden="1"/>
    </xf>
    <xf numFmtId="0" fontId="1" fillId="0" borderId="0" xfId="35" applyFill="1" applyProtection="1">
      <protection hidden="1"/>
    </xf>
    <xf numFmtId="1" fontId="16" fillId="0" borderId="0" xfId="35" applyNumberFormat="1" applyFont="1" applyAlignment="1" applyProtection="1">
      <alignment vertical="center" wrapText="1"/>
      <protection hidden="1"/>
    </xf>
    <xf numFmtId="4" fontId="16" fillId="0" borderId="0" xfId="35"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5" xfId="35" applyNumberFormat="1" applyFont="1" applyFill="1" applyBorder="1" applyAlignment="1" applyProtection="1">
      <alignment horizontal="center" vertical="top" wrapText="1"/>
      <protection hidden="1"/>
    </xf>
    <xf numFmtId="0" fontId="35" fillId="0" borderId="0" xfId="31" applyFont="1" applyAlignment="1" applyProtection="1">
      <alignment vertical="top"/>
      <protection hidden="1"/>
    </xf>
    <xf numFmtId="0" fontId="31" fillId="0" borderId="0" xfId="26" applyProtection="1">
      <protection hidden="1"/>
    </xf>
    <xf numFmtId="0" fontId="36" fillId="0" borderId="0" xfId="26" applyFont="1" applyAlignment="1" applyProtection="1">
      <alignment horizontal="center" vertical="center" wrapText="1"/>
      <protection hidden="1"/>
    </xf>
    <xf numFmtId="0" fontId="16" fillId="0" borderId="0" xfId="26" applyFont="1" applyAlignment="1" applyProtection="1">
      <alignment vertical="center"/>
      <protection hidden="1"/>
    </xf>
    <xf numFmtId="0" fontId="15" fillId="0" borderId="0" xfId="26" applyFont="1" applyBorder="1" applyAlignment="1" applyProtection="1">
      <alignment horizontal="center" vertical="center"/>
      <protection hidden="1"/>
    </xf>
    <xf numFmtId="0" fontId="16" fillId="0" borderId="0" xfId="26" applyFont="1" applyAlignment="1" applyProtection="1">
      <alignment horizontal="justify" vertical="center"/>
      <protection hidden="1"/>
    </xf>
    <xf numFmtId="0" fontId="31" fillId="0" borderId="0" xfId="26" applyAlignment="1" applyProtection="1">
      <alignment vertical="center"/>
      <protection hidden="1"/>
    </xf>
    <xf numFmtId="0" fontId="16" fillId="0" borderId="14" xfId="26" applyFont="1" applyBorder="1" applyAlignment="1" applyProtection="1">
      <alignment vertical="center" wrapText="1"/>
      <protection hidden="1"/>
    </xf>
    <xf numFmtId="0" fontId="16" fillId="0" borderId="15" xfId="26" applyFont="1" applyBorder="1" applyAlignment="1" applyProtection="1">
      <alignment vertical="center" wrapText="1"/>
      <protection hidden="1"/>
    </xf>
    <xf numFmtId="0" fontId="16" fillId="0" borderId="0" xfId="26" applyFont="1" applyAlignment="1" applyProtection="1">
      <alignment horizontal="center" vertical="center"/>
      <protection hidden="1"/>
    </xf>
    <xf numFmtId="0" fontId="31" fillId="0" borderId="0" xfId="26" applyBorder="1" applyProtection="1">
      <protection hidden="1"/>
    </xf>
    <xf numFmtId="0" fontId="16" fillId="0" borderId="3" xfId="26" applyFont="1" applyBorder="1" applyAlignment="1" applyProtection="1">
      <alignment vertical="center" wrapText="1"/>
      <protection hidden="1"/>
    </xf>
    <xf numFmtId="0" fontId="16" fillId="0" borderId="0" xfId="26" applyFont="1" applyProtection="1">
      <protection hidden="1"/>
    </xf>
    <xf numFmtId="0" fontId="16" fillId="0" borderId="0" xfId="26" applyFont="1" applyAlignment="1" applyProtection="1">
      <alignment vertical="center" wrapText="1"/>
      <protection hidden="1"/>
    </xf>
    <xf numFmtId="0" fontId="16" fillId="0" borderId="16" xfId="26" applyFont="1" applyBorder="1" applyAlignment="1" applyProtection="1">
      <alignment vertical="center"/>
      <protection hidden="1"/>
    </xf>
    <xf numFmtId="0" fontId="16" fillId="0" borderId="17" xfId="26" applyFont="1" applyBorder="1" applyAlignment="1" applyProtection="1">
      <alignment vertical="center"/>
      <protection hidden="1"/>
    </xf>
    <xf numFmtId="0" fontId="16" fillId="0" borderId="18" xfId="26" applyFont="1" applyBorder="1" applyAlignment="1" applyProtection="1">
      <alignment vertical="center"/>
      <protection hidden="1"/>
    </xf>
    <xf numFmtId="0" fontId="16" fillId="0" borderId="19" xfId="26" applyFont="1" applyBorder="1" applyAlignment="1" applyProtection="1">
      <alignment vertical="center"/>
      <protection hidden="1"/>
    </xf>
    <xf numFmtId="0" fontId="16" fillId="0" borderId="20" xfId="26" applyFont="1" applyBorder="1" applyAlignment="1" applyProtection="1">
      <alignment vertical="center"/>
      <protection hidden="1"/>
    </xf>
    <xf numFmtId="0" fontId="16" fillId="0" borderId="21" xfId="26" applyFont="1" applyBorder="1" applyAlignment="1" applyProtection="1">
      <alignment vertical="center"/>
      <protection hidden="1"/>
    </xf>
    <xf numFmtId="0" fontId="16" fillId="0" borderId="7" xfId="26" applyFont="1" applyBorder="1" applyAlignment="1" applyProtection="1">
      <alignment vertical="center"/>
      <protection hidden="1"/>
    </xf>
    <xf numFmtId="0" fontId="16" fillId="0" borderId="8" xfId="26" applyFont="1" applyBorder="1" applyAlignment="1" applyProtection="1">
      <alignment vertical="center"/>
      <protection hidden="1"/>
    </xf>
    <xf numFmtId="0" fontId="16" fillId="0" borderId="0" xfId="26" applyFont="1" applyBorder="1" applyAlignment="1" applyProtection="1">
      <alignment vertical="center"/>
      <protection hidden="1"/>
    </xf>
    <xf numFmtId="0" fontId="16" fillId="0" borderId="14" xfId="26" applyFont="1" applyBorder="1" applyAlignment="1" applyProtection="1">
      <alignment horizontal="left" vertical="center"/>
      <protection hidden="1"/>
    </xf>
    <xf numFmtId="0" fontId="16" fillId="0" borderId="15" xfId="26" applyFont="1" applyBorder="1" applyAlignment="1" applyProtection="1">
      <alignment horizontal="left" vertical="center"/>
      <protection hidden="1"/>
    </xf>
    <xf numFmtId="0" fontId="16" fillId="0" borderId="0" xfId="26" applyFont="1" applyBorder="1" applyAlignment="1" applyProtection="1">
      <alignment horizontal="left" vertical="center"/>
      <protection hidden="1"/>
    </xf>
    <xf numFmtId="0" fontId="16" fillId="0" borderId="0" xfId="26" applyFont="1" applyAlignment="1" applyProtection="1">
      <alignment horizontal="left" vertical="center"/>
      <protection hidden="1"/>
    </xf>
    <xf numFmtId="0" fontId="15" fillId="0" borderId="0" xfId="28" applyNumberFormat="1" applyFont="1" applyFill="1" applyBorder="1" applyAlignment="1" applyProtection="1">
      <alignment horizontal="left" vertical="center"/>
    </xf>
    <xf numFmtId="0" fontId="37" fillId="0" borderId="0" xfId="26" applyFont="1" applyAlignment="1" applyProtection="1">
      <alignment vertical="center"/>
      <protection hidden="1"/>
    </xf>
    <xf numFmtId="0" fontId="37" fillId="0" borderId="0" xfId="26" applyFont="1" applyProtection="1">
      <protection hidden="1"/>
    </xf>
    <xf numFmtId="0" fontId="38" fillId="0" borderId="0" xfId="26" applyFont="1" applyAlignment="1" applyProtection="1">
      <alignment horizontal="center" vertical="center"/>
      <protection hidden="1"/>
    </xf>
    <xf numFmtId="0" fontId="15" fillId="0" borderId="0" xfId="0" applyFont="1" applyAlignment="1" applyProtection="1">
      <alignment horizontal="left" vertical="center"/>
      <protection hidden="1"/>
    </xf>
    <xf numFmtId="0" fontId="15" fillId="0" borderId="12" xfId="31" applyFont="1" applyFill="1" applyBorder="1" applyAlignment="1" applyProtection="1">
      <alignment horizontal="right" vertical="center" wrapText="1"/>
      <protection hidden="1"/>
    </xf>
    <xf numFmtId="3" fontId="23" fillId="0" borderId="13" xfId="31" applyNumberFormat="1" applyFont="1" applyFill="1" applyBorder="1" applyAlignment="1" applyProtection="1">
      <alignment horizontal="justify" vertical="center" wrapText="1"/>
      <protection hidden="1"/>
    </xf>
    <xf numFmtId="0" fontId="30" fillId="0" borderId="0" xfId="0" applyFont="1" applyProtection="1">
      <protection hidden="1"/>
    </xf>
    <xf numFmtId="0" fontId="15" fillId="0" borderId="0" xfId="0" applyNumberFormat="1" applyFont="1" applyFill="1" applyBorder="1" applyAlignment="1" applyProtection="1">
      <alignment horizontal="center" vertical="center"/>
      <protection hidden="1"/>
    </xf>
    <xf numFmtId="0" fontId="30" fillId="0" borderId="0" xfId="0" applyFont="1" applyBorder="1" applyAlignment="1" applyProtection="1">
      <alignment vertical="center"/>
      <protection hidden="1"/>
    </xf>
    <xf numFmtId="0" fontId="26" fillId="0" borderId="0" xfId="0" applyNumberFormat="1" applyFont="1" applyFill="1" applyBorder="1" applyAlignment="1" applyProtection="1">
      <alignment horizontal="center" vertical="center"/>
      <protection hidden="1"/>
    </xf>
    <xf numFmtId="0" fontId="30" fillId="0" borderId="0" xfId="0" applyNumberFormat="1" applyFont="1" applyFill="1" applyBorder="1" applyAlignment="1" applyProtection="1">
      <alignment horizontal="left" vertical="center"/>
      <protection hidden="1"/>
    </xf>
    <xf numFmtId="0" fontId="30" fillId="0" borderId="0" xfId="0" applyNumberFormat="1" applyFont="1" applyFill="1" applyBorder="1" applyAlignment="1" applyProtection="1">
      <alignment horizontal="justify" vertical="center"/>
      <protection hidden="1"/>
    </xf>
    <xf numFmtId="0" fontId="30" fillId="0" borderId="0" xfId="0" applyNumberFormat="1" applyFont="1" applyFill="1" applyBorder="1" applyAlignment="1" applyProtection="1">
      <alignment horizontal="center" vertical="center"/>
      <protection hidden="1"/>
    </xf>
    <xf numFmtId="0" fontId="30" fillId="0" borderId="0" xfId="0" applyNumberFormat="1" applyFont="1" applyFill="1" applyBorder="1" applyAlignment="1" applyProtection="1">
      <alignment vertical="center"/>
      <protection hidden="1"/>
    </xf>
    <xf numFmtId="0" fontId="30" fillId="0" borderId="0" xfId="0" applyNumberFormat="1" applyFont="1" applyFill="1" applyBorder="1" applyAlignment="1" applyProtection="1">
      <alignment horizontal="left" vertical="center" indent="1"/>
      <protection hidden="1"/>
    </xf>
    <xf numFmtId="0" fontId="30" fillId="0" borderId="0" xfId="32" applyFont="1" applyFill="1" applyBorder="1" applyAlignment="1" applyProtection="1">
      <alignment horizontal="left" vertical="center" indent="1"/>
      <protection hidden="1"/>
    </xf>
    <xf numFmtId="0" fontId="26" fillId="0" borderId="0" xfId="32" applyFont="1" applyFill="1" applyBorder="1" applyAlignment="1" applyProtection="1">
      <alignment vertical="center"/>
      <protection hidden="1"/>
    </xf>
    <xf numFmtId="0" fontId="26" fillId="0" borderId="0" xfId="0" applyNumberFormat="1" applyFont="1" applyFill="1" applyBorder="1" applyAlignment="1" applyProtection="1">
      <alignment horizontal="left" vertical="center"/>
      <protection hidden="1"/>
    </xf>
    <xf numFmtId="0" fontId="26" fillId="0" borderId="0" xfId="0" applyNumberFormat="1" applyFont="1" applyFill="1" applyBorder="1" applyAlignment="1" applyProtection="1">
      <alignment vertical="center"/>
      <protection hidden="1"/>
    </xf>
    <xf numFmtId="0" fontId="30" fillId="0" borderId="0" xfId="32" applyFont="1" applyFill="1" applyBorder="1" applyAlignment="1" applyProtection="1">
      <alignment vertical="center"/>
      <protection hidden="1"/>
    </xf>
    <xf numFmtId="0" fontId="30" fillId="0" borderId="0" xfId="36" applyNumberFormat="1" applyFont="1" applyFill="1" applyBorder="1" applyAlignment="1" applyProtection="1">
      <alignment horizontal="center" vertical="center" wrapText="1"/>
      <protection hidden="1"/>
    </xf>
    <xf numFmtId="0" fontId="30" fillId="0" borderId="0" xfId="36" applyFont="1" applyFill="1" applyBorder="1" applyAlignment="1" applyProtection="1">
      <alignment horizontal="center" vertical="center" wrapText="1"/>
      <protection hidden="1"/>
    </xf>
    <xf numFmtId="0" fontId="30" fillId="0" borderId="0" xfId="36" applyNumberFormat="1" applyFont="1" applyFill="1" applyBorder="1" applyAlignment="1" applyProtection="1">
      <alignment vertical="center" wrapText="1"/>
      <protection hidden="1"/>
    </xf>
    <xf numFmtId="0" fontId="30" fillId="0" borderId="0" xfId="0" applyFont="1" applyFill="1" applyBorder="1" applyAlignment="1" applyProtection="1">
      <alignment vertical="center"/>
      <protection hidden="1"/>
    </xf>
    <xf numFmtId="0" fontId="26" fillId="0" borderId="0" xfId="0" applyNumberFormat="1" applyFont="1" applyFill="1" applyBorder="1" applyAlignment="1" applyProtection="1">
      <alignment horizontal="center" vertical="center" wrapText="1"/>
      <protection hidden="1"/>
    </xf>
    <xf numFmtId="0" fontId="30" fillId="0" borderId="0" xfId="31" applyFont="1" applyAlignment="1" applyProtection="1">
      <alignment vertical="center"/>
      <protection hidden="1"/>
    </xf>
    <xf numFmtId="0" fontId="30" fillId="0" borderId="0" xfId="31" applyFont="1" applyAlignment="1" applyProtection="1">
      <alignment horizontal="right" vertical="center"/>
      <protection hidden="1"/>
    </xf>
    <xf numFmtId="0" fontId="30" fillId="0" borderId="0" xfId="31" applyFont="1" applyBorder="1" applyAlignment="1" applyProtection="1">
      <alignment horizontal="left" vertical="center"/>
      <protection hidden="1"/>
    </xf>
    <xf numFmtId="0" fontId="26" fillId="0" borderId="0" xfId="0" applyFont="1" applyAlignment="1" applyProtection="1">
      <alignment horizontal="right" vertical="center"/>
      <protection hidden="1"/>
    </xf>
    <xf numFmtId="0" fontId="30" fillId="0" borderId="0" xfId="36" applyNumberFormat="1" applyFont="1" applyFill="1" applyBorder="1" applyAlignment="1" applyProtection="1">
      <alignment horizontal="right" vertical="center" wrapText="1"/>
      <protection hidden="1"/>
    </xf>
    <xf numFmtId="2" fontId="30" fillId="0" borderId="0" xfId="0" applyNumberFormat="1" applyFont="1" applyFill="1" applyBorder="1" applyAlignment="1" applyProtection="1">
      <alignment horizontal="right" vertical="center" wrapText="1"/>
      <protection hidden="1"/>
    </xf>
    <xf numFmtId="2" fontId="30" fillId="0" borderId="0" xfId="0" applyNumberFormat="1" applyFont="1" applyFill="1" applyBorder="1" applyAlignment="1" applyProtection="1">
      <alignment horizontal="right" vertical="center"/>
      <protection hidden="1"/>
    </xf>
    <xf numFmtId="168" fontId="30" fillId="0" borderId="0" xfId="0" applyNumberFormat="1" applyFont="1" applyFill="1" applyBorder="1" applyAlignment="1" applyProtection="1">
      <alignment horizontal="right" vertical="center" wrapText="1"/>
      <protection hidden="1"/>
    </xf>
    <xf numFmtId="2" fontId="30" fillId="0" borderId="0" xfId="0" applyNumberFormat="1" applyFont="1" applyFill="1" applyBorder="1" applyAlignment="1" applyProtection="1">
      <alignment vertical="center" wrapText="1"/>
      <protection hidden="1"/>
    </xf>
    <xf numFmtId="0" fontId="30" fillId="0" borderId="0" xfId="0" applyNumberFormat="1" applyFont="1" applyFill="1" applyBorder="1" applyAlignment="1" applyProtection="1">
      <alignment vertical="center" wrapText="1"/>
      <protection hidden="1"/>
    </xf>
    <xf numFmtId="167" fontId="30" fillId="0" borderId="0" xfId="0" applyNumberFormat="1" applyFont="1" applyFill="1" applyBorder="1" applyAlignment="1" applyProtection="1">
      <alignment horizontal="right" vertical="center" wrapText="1"/>
      <protection hidden="1"/>
    </xf>
    <xf numFmtId="2" fontId="30" fillId="0" borderId="0" xfId="0" applyNumberFormat="1" applyFont="1" applyFill="1" applyBorder="1" applyAlignment="1" applyProtection="1">
      <alignment vertical="center"/>
      <protection hidden="1"/>
    </xf>
    <xf numFmtId="2" fontId="30" fillId="0" borderId="0" xfId="7" applyNumberFormat="1" applyFont="1" applyFill="1" applyBorder="1" applyAlignment="1" applyProtection="1">
      <alignment horizontal="right" vertical="center" wrapText="1"/>
      <protection hidden="1"/>
    </xf>
    <xf numFmtId="0" fontId="30" fillId="0" borderId="0" xfId="36" applyFont="1" applyFill="1" applyBorder="1" applyAlignment="1" applyProtection="1">
      <alignment horizontal="right" vertical="center" wrapText="1"/>
      <protection hidden="1"/>
    </xf>
    <xf numFmtId="0" fontId="30" fillId="0" borderId="0" xfId="36" applyNumberFormat="1" applyFont="1" applyFill="1" applyBorder="1" applyAlignment="1" applyProtection="1">
      <alignment horizontal="center" vertical="center"/>
      <protection hidden="1"/>
    </xf>
    <xf numFmtId="0" fontId="30" fillId="0" borderId="0" xfId="36" applyNumberFormat="1" applyFont="1" applyFill="1" applyBorder="1" applyAlignment="1" applyProtection="1">
      <alignment horizontal="right" vertical="center"/>
      <protection hidden="1"/>
    </xf>
    <xf numFmtId="0" fontId="16" fillId="0" borderId="13" xfId="31" applyFont="1" applyBorder="1" applyAlignment="1" applyProtection="1">
      <alignment horizontal="justify" vertical="top" wrapText="1"/>
      <protection hidden="1"/>
    </xf>
    <xf numFmtId="4" fontId="15" fillId="0" borderId="10" xfId="31" applyNumberFormat="1" applyFont="1" applyFill="1" applyBorder="1" applyAlignment="1" applyProtection="1">
      <alignment horizontal="right" vertical="center"/>
      <protection hidden="1"/>
    </xf>
    <xf numFmtId="4" fontId="15" fillId="0" borderId="12" xfId="7" applyNumberFormat="1" applyFont="1" applyBorder="1" applyAlignment="1" applyProtection="1">
      <alignment horizontal="right" vertical="center" wrapText="1"/>
      <protection hidden="1"/>
    </xf>
    <xf numFmtId="0" fontId="1" fillId="0" borderId="5" xfId="35" applyFill="1" applyBorder="1" applyProtection="1">
      <protection hidden="1"/>
    </xf>
    <xf numFmtId="0" fontId="1" fillId="0" borderId="0" xfId="35" applyFill="1" applyBorder="1" applyProtection="1">
      <protection hidden="1"/>
    </xf>
    <xf numFmtId="0" fontId="1" fillId="0" borderId="6" xfId="35" applyFill="1" applyBorder="1" applyProtection="1">
      <protection hidden="1"/>
    </xf>
    <xf numFmtId="0" fontId="18" fillId="0" borderId="5" xfId="35" applyFont="1" applyBorder="1" applyProtection="1">
      <protection hidden="1"/>
    </xf>
    <xf numFmtId="0" fontId="18" fillId="0" borderId="6" xfId="35" applyFont="1" applyBorder="1" applyProtection="1">
      <protection hidden="1"/>
    </xf>
    <xf numFmtId="1" fontId="16" fillId="0" borderId="7" xfId="35" applyNumberFormat="1" applyFont="1" applyBorder="1" applyAlignment="1" applyProtection="1">
      <alignment horizontal="left" vertical="center" wrapText="1" indent="3"/>
      <protection hidden="1"/>
    </xf>
    <xf numFmtId="0" fontId="16" fillId="0" borderId="4" xfId="35" applyFont="1" applyFill="1" applyBorder="1" applyAlignment="1" applyProtection="1">
      <alignment horizontal="justify" vertical="center" wrapText="1"/>
      <protection hidden="1"/>
    </xf>
    <xf numFmtId="4" fontId="16" fillId="0" borderId="8" xfId="35" applyNumberFormat="1" applyFont="1" applyFill="1" applyBorder="1" applyAlignment="1" applyProtection="1">
      <alignment horizontal="justify" vertical="center" wrapText="1"/>
      <protection hidden="1"/>
    </xf>
    <xf numFmtId="0" fontId="1" fillId="0" borderId="0" xfId="35" applyBorder="1" applyProtection="1">
      <protection hidden="1"/>
    </xf>
    <xf numFmtId="0" fontId="35" fillId="0" borderId="0" xfId="31" applyFont="1" applyBorder="1" applyAlignment="1" applyProtection="1">
      <alignment vertical="top"/>
      <protection hidden="1"/>
    </xf>
    <xf numFmtId="0" fontId="41" fillId="0" borderId="0" xfId="31" applyFont="1" applyBorder="1" applyAlignment="1" applyProtection="1">
      <alignment vertical="top"/>
      <protection hidden="1"/>
    </xf>
    <xf numFmtId="2" fontId="41" fillId="0" borderId="0" xfId="31" applyNumberFormat="1" applyFont="1" applyBorder="1" applyAlignment="1" applyProtection="1">
      <alignment vertical="top"/>
      <protection hidden="1"/>
    </xf>
    <xf numFmtId="166" fontId="35" fillId="0" borderId="0" xfId="31" applyNumberFormat="1" applyFont="1" applyBorder="1" applyAlignment="1" applyProtection="1">
      <alignment vertical="top"/>
      <protection hidden="1"/>
    </xf>
    <xf numFmtId="0" fontId="35" fillId="0" borderId="0" xfId="31" applyFont="1" applyBorder="1" applyAlignment="1" applyProtection="1">
      <alignment horizontal="right" vertical="top"/>
      <protection hidden="1"/>
    </xf>
    <xf numFmtId="2" fontId="41" fillId="2" borderId="0" xfId="31" applyNumberFormat="1" applyFont="1" applyFill="1" applyBorder="1" applyAlignment="1" applyProtection="1">
      <alignment vertical="top"/>
      <protection hidden="1"/>
    </xf>
    <xf numFmtId="0" fontId="30" fillId="0" borderId="0" xfId="0" applyFont="1" applyBorder="1" applyAlignment="1" applyProtection="1">
      <alignment horizontal="right" vertical="center"/>
      <protection hidden="1"/>
    </xf>
    <xf numFmtId="0" fontId="43" fillId="0" borderId="0" xfId="35" applyFont="1" applyProtection="1">
      <protection hidden="1"/>
    </xf>
    <xf numFmtId="0" fontId="42" fillId="0" borderId="0" xfId="35" applyFont="1" applyProtection="1">
      <protection hidden="1"/>
    </xf>
    <xf numFmtId="0" fontId="42" fillId="0" borderId="0" xfId="35" applyFont="1" applyAlignment="1" applyProtection="1">
      <alignment vertical="center"/>
      <protection hidden="1"/>
    </xf>
    <xf numFmtId="0" fontId="42" fillId="0" borderId="0" xfId="35" applyFont="1" applyBorder="1" applyProtection="1">
      <protection hidden="1"/>
    </xf>
    <xf numFmtId="0" fontId="43" fillId="0" borderId="0" xfId="35" applyFont="1" applyFill="1" applyProtection="1">
      <protection hidden="1"/>
    </xf>
    <xf numFmtId="0" fontId="42" fillId="0" borderId="0" xfId="35" applyFont="1" applyAlignment="1" applyProtection="1">
      <alignment wrapText="1"/>
      <protection hidden="1"/>
    </xf>
    <xf numFmtId="10" fontId="42" fillId="0" borderId="0" xfId="35" applyNumberFormat="1" applyFont="1" applyAlignment="1" applyProtection="1">
      <alignment vertical="center"/>
      <protection hidden="1"/>
    </xf>
    <xf numFmtId="0" fontId="30" fillId="0" borderId="0" xfId="29" applyNumberFormat="1" applyFont="1" applyFill="1" applyBorder="1" applyAlignment="1" applyProtection="1">
      <alignment vertical="center" wrapText="1"/>
      <protection hidden="1"/>
    </xf>
    <xf numFmtId="0" fontId="43" fillId="3" borderId="0" xfId="35" applyFont="1" applyFill="1" applyProtection="1">
      <protection hidden="1"/>
    </xf>
    <xf numFmtId="4" fontId="16" fillId="4" borderId="6" xfId="35" applyNumberFormat="1" applyFont="1" applyFill="1" applyBorder="1" applyAlignment="1" applyProtection="1">
      <alignment horizontal="right" vertical="center" wrapText="1"/>
      <protection hidden="1"/>
    </xf>
    <xf numFmtId="0" fontId="20" fillId="0" borderId="18" xfId="31" applyFont="1" applyBorder="1" applyAlignment="1" applyProtection="1">
      <alignment horizontal="center" vertical="center"/>
      <protection hidden="1"/>
    </xf>
    <xf numFmtId="0" fontId="4" fillId="0" borderId="12" xfId="31" applyFont="1" applyBorder="1" applyAlignment="1" applyProtection="1">
      <alignment vertical="center"/>
      <protection hidden="1"/>
    </xf>
    <xf numFmtId="0" fontId="18" fillId="0" borderId="12" xfId="31" applyFont="1" applyBorder="1" applyAlignment="1" applyProtection="1">
      <alignment vertical="center"/>
      <protection hidden="1"/>
    </xf>
    <xf numFmtId="0" fontId="47" fillId="0" borderId="0" xfId="0" applyFont="1" applyAlignment="1" applyProtection="1">
      <alignment horizontal="center" vertical="center" wrapText="1"/>
      <protection hidden="1"/>
    </xf>
    <xf numFmtId="0" fontId="0" fillId="0" borderId="0" xfId="0" applyBorder="1" applyProtection="1">
      <protection hidden="1"/>
    </xf>
    <xf numFmtId="0" fontId="0" fillId="0" borderId="0" xfId="0" applyBorder="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vertical="center"/>
      <protection hidden="1"/>
    </xf>
    <xf numFmtId="0" fontId="19" fillId="0" borderId="0" xfId="0" applyFont="1" applyBorder="1" applyProtection="1">
      <protection hidden="1"/>
    </xf>
    <xf numFmtId="0" fontId="15" fillId="0" borderId="0" xfId="0" applyFont="1" applyBorder="1" applyAlignment="1" applyProtection="1">
      <alignment horizontal="center" vertical="top"/>
      <protection hidden="1"/>
    </xf>
    <xf numFmtId="0" fontId="5"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5" fontId="6" fillId="0" borderId="0" xfId="0" quotePrefix="1" applyNumberFormat="1" applyFont="1" applyBorder="1" applyAlignment="1" applyProtection="1">
      <alignment horizontal="left" vertical="top" wrapText="1" indent="1"/>
      <protection hidden="1"/>
    </xf>
    <xf numFmtId="0" fontId="5" fillId="0" borderId="0" xfId="0" applyFont="1" applyAlignment="1" applyProtection="1">
      <alignment horizontal="justify" vertical="top"/>
      <protection hidden="1"/>
    </xf>
    <xf numFmtId="165" fontId="6"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5" fillId="0" borderId="0" xfId="0" applyFont="1" applyBorder="1" applyAlignment="1" applyProtection="1">
      <alignment horizontal="right" vertical="top" wrapText="1"/>
      <protection hidden="1"/>
    </xf>
    <xf numFmtId="0" fontId="5" fillId="0" borderId="0" xfId="0" applyFont="1" applyBorder="1" applyAlignment="1" applyProtection="1">
      <alignment horizontal="center" vertical="top" wrapText="1"/>
      <protection hidden="1"/>
    </xf>
    <xf numFmtId="0" fontId="16" fillId="0" borderId="0" xfId="0" applyFont="1" applyBorder="1" applyAlignment="1" applyProtection="1">
      <alignment vertical="top"/>
      <protection hidden="1"/>
    </xf>
    <xf numFmtId="0" fontId="5" fillId="0" borderId="0" xfId="0" applyFont="1" applyAlignment="1" applyProtection="1">
      <alignment horizontal="justify"/>
      <protection hidden="1"/>
    </xf>
    <xf numFmtId="0" fontId="5" fillId="0" borderId="0" xfId="0" applyFont="1" applyBorder="1" applyProtection="1">
      <protection hidden="1"/>
    </xf>
    <xf numFmtId="0" fontId="20" fillId="0" borderId="0" xfId="0" applyFont="1" applyBorder="1" applyAlignment="1" applyProtection="1">
      <alignment horizontal="center" vertical="top"/>
      <protection hidden="1"/>
    </xf>
    <xf numFmtId="1" fontId="16" fillId="0" borderId="12" xfId="31" applyNumberFormat="1" applyFont="1" applyBorder="1" applyAlignment="1" applyProtection="1">
      <alignment horizontal="right" vertical="center" wrapText="1"/>
      <protection hidden="1"/>
    </xf>
    <xf numFmtId="0" fontId="15" fillId="0" borderId="0" xfId="0" applyFont="1" applyFill="1" applyBorder="1" applyAlignment="1" applyProtection="1">
      <alignment horizontal="left" vertical="center"/>
      <protection hidden="1"/>
    </xf>
    <xf numFmtId="0" fontId="16" fillId="0" borderId="11" xfId="31" applyFont="1" applyBorder="1" applyAlignment="1" applyProtection="1">
      <alignment horizontal="justify" vertical="center" wrapText="1"/>
      <protection hidden="1"/>
    </xf>
    <xf numFmtId="0" fontId="15" fillId="0" borderId="0" xfId="0" applyNumberFormat="1" applyFont="1" applyFill="1" applyBorder="1" applyAlignment="1" applyProtection="1">
      <alignment horizontal="center" vertical="center" wrapText="1"/>
      <protection hidden="1"/>
    </xf>
    <xf numFmtId="0" fontId="50" fillId="0" borderId="0" xfId="37" applyFont="1" applyAlignment="1" applyProtection="1">
      <alignment horizontal="center"/>
      <protection hidden="1"/>
    </xf>
    <xf numFmtId="0" fontId="50" fillId="0" borderId="0" xfId="37" applyFont="1" applyProtection="1">
      <protection hidden="1"/>
    </xf>
    <xf numFmtId="0" fontId="50" fillId="0" borderId="0" xfId="27" applyFont="1" applyFill="1" applyBorder="1" applyAlignment="1" applyProtection="1">
      <alignment horizontal="left" vertical="center"/>
      <protection hidden="1"/>
    </xf>
    <xf numFmtId="0" fontId="50" fillId="0" borderId="0" xfId="27" applyFont="1" applyProtection="1">
      <protection hidden="1"/>
    </xf>
    <xf numFmtId="0" fontId="50" fillId="0" borderId="0" xfId="27" applyFont="1" applyFill="1" applyBorder="1" applyAlignment="1" applyProtection="1">
      <alignment vertical="center"/>
      <protection hidden="1"/>
    </xf>
    <xf numFmtId="0" fontId="50" fillId="0" borderId="0" xfId="27" applyFont="1" applyFill="1" applyBorder="1" applyAlignment="1" applyProtection="1">
      <alignment horizontal="center" vertical="center"/>
      <protection hidden="1"/>
    </xf>
    <xf numFmtId="0" fontId="50" fillId="0" borderId="0" xfId="27" applyFont="1" applyAlignment="1" applyProtection="1">
      <alignment horizontal="left"/>
      <protection hidden="1"/>
    </xf>
    <xf numFmtId="0" fontId="50" fillId="0" borderId="0" xfId="27" applyFont="1" applyAlignment="1" applyProtection="1">
      <alignment horizontal="center"/>
      <protection hidden="1"/>
    </xf>
    <xf numFmtId="1" fontId="16" fillId="4" borderId="10" xfId="26" applyNumberFormat="1" applyFont="1" applyFill="1" applyBorder="1" applyAlignment="1" applyProtection="1">
      <alignment horizontal="center" vertical="center"/>
      <protection locked="0"/>
    </xf>
    <xf numFmtId="0" fontId="27" fillId="0" borderId="0" xfId="26" applyFont="1" applyAlignment="1" applyProtection="1">
      <alignment horizontal="center" vertical="center"/>
      <protection hidden="1"/>
    </xf>
    <xf numFmtId="0" fontId="51" fillId="0" borderId="0" xfId="26" applyFont="1" applyAlignment="1" applyProtection="1">
      <alignment vertical="center"/>
      <protection hidden="1"/>
    </xf>
    <xf numFmtId="0" fontId="31" fillId="0" borderId="0" xfId="26" applyFont="1" applyProtection="1">
      <protection hidden="1"/>
    </xf>
    <xf numFmtId="0" fontId="31" fillId="0" borderId="0" xfId="26" applyFont="1" applyAlignment="1" applyProtection="1">
      <alignment horizontal="center"/>
      <protection hidden="1"/>
    </xf>
    <xf numFmtId="2" fontId="15" fillId="0" borderId="0" xfId="0" applyNumberFormat="1" applyFont="1" applyFill="1" applyBorder="1" applyAlignment="1" applyProtection="1">
      <alignment horizontal="center" vertical="center"/>
      <protection hidden="1"/>
    </xf>
    <xf numFmtId="0" fontId="30" fillId="0" borderId="0" xfId="0" applyNumberFormat="1" applyFont="1" applyFill="1" applyBorder="1" applyAlignment="1" applyProtection="1">
      <alignment horizontal="center" vertical="top"/>
      <protection hidden="1"/>
    </xf>
    <xf numFmtId="0" fontId="30" fillId="0" borderId="0" xfId="0" applyNumberFormat="1" applyFont="1" applyFill="1" applyBorder="1" applyAlignment="1" applyProtection="1">
      <alignment horizontal="justify" vertical="top"/>
      <protection hidden="1"/>
    </xf>
    <xf numFmtId="10" fontId="15" fillId="4" borderId="12" xfId="31" applyNumberFormat="1" applyFont="1" applyFill="1" applyBorder="1" applyAlignment="1" applyProtection="1">
      <alignment horizontal="right" vertical="center" wrapText="1"/>
      <protection locked="0"/>
    </xf>
    <xf numFmtId="0" fontId="15" fillId="0" borderId="4" xfId="23" applyFont="1" applyBorder="1" applyAlignment="1" applyProtection="1">
      <alignment vertical="center"/>
    </xf>
    <xf numFmtId="0" fontId="16" fillId="0" borderId="4" xfId="23" applyFont="1" applyBorder="1" applyAlignment="1" applyProtection="1">
      <alignment vertical="center"/>
    </xf>
    <xf numFmtId="0" fontId="15" fillId="0" borderId="4" xfId="23" applyFont="1" applyBorder="1" applyAlignment="1" applyProtection="1">
      <alignment horizontal="right" vertical="center"/>
    </xf>
    <xf numFmtId="0" fontId="16" fillId="0" borderId="0" xfId="23" applyFont="1" applyAlignment="1" applyProtection="1">
      <alignment vertical="center"/>
    </xf>
    <xf numFmtId="0" fontId="16" fillId="0" borderId="0" xfId="23" applyFont="1" applyProtection="1"/>
    <xf numFmtId="0" fontId="16" fillId="0" borderId="0" xfId="23" applyFont="1" applyBorder="1" applyProtection="1"/>
    <xf numFmtId="0" fontId="30" fillId="0" borderId="0" xfId="23" applyFont="1" applyBorder="1" applyProtection="1"/>
    <xf numFmtId="0" fontId="30" fillId="0" borderId="0" xfId="23" applyFont="1" applyBorder="1" applyAlignment="1" applyProtection="1">
      <alignment horizontal="center" vertical="center"/>
    </xf>
    <xf numFmtId="0" fontId="49" fillId="0" borderId="0" xfId="23" applyFont="1" applyProtection="1"/>
    <xf numFmtId="0" fontId="49" fillId="0" borderId="0" xfId="23" applyFont="1" applyAlignment="1" applyProtection="1">
      <alignment vertical="center"/>
    </xf>
    <xf numFmtId="0" fontId="49" fillId="0" borderId="0" xfId="23" applyFont="1" applyBorder="1" applyProtection="1"/>
    <xf numFmtId="0" fontId="15" fillId="0" borderId="0" xfId="23" applyFont="1" applyAlignment="1" applyProtection="1">
      <alignment horizontal="center" vertical="center"/>
    </xf>
    <xf numFmtId="0" fontId="49" fillId="0" borderId="0" xfId="23" applyFont="1" applyAlignment="1" applyProtection="1">
      <alignment horizontal="left" vertical="center"/>
    </xf>
    <xf numFmtId="177" fontId="49" fillId="0" borderId="0" xfId="23" applyNumberFormat="1" applyFont="1" applyFill="1" applyAlignment="1" applyProtection="1">
      <alignment horizontal="left" vertical="center"/>
    </xf>
    <xf numFmtId="0" fontId="30" fillId="0" borderId="0" xfId="23" applyFont="1" applyBorder="1" applyAlignment="1" applyProtection="1">
      <alignment horizontal="center"/>
    </xf>
    <xf numFmtId="0" fontId="49" fillId="0" borderId="0" xfId="25" applyNumberFormat="1" applyFont="1" applyFill="1" applyBorder="1" applyAlignment="1" applyProtection="1">
      <alignment horizontal="left" vertical="center"/>
    </xf>
    <xf numFmtId="0" fontId="15" fillId="0" borderId="0" xfId="25" applyNumberFormat="1" applyFont="1" applyFill="1" applyBorder="1" applyAlignment="1" applyProtection="1">
      <alignment horizontal="left" vertical="center"/>
    </xf>
    <xf numFmtId="0" fontId="16" fillId="0" borderId="0" xfId="23" applyFont="1" applyAlignment="1" applyProtection="1">
      <alignment horizontal="justify" vertical="center"/>
    </xf>
    <xf numFmtId="0" fontId="49" fillId="0" borderId="0" xfId="33" applyFont="1" applyBorder="1" applyAlignment="1" applyProtection="1">
      <alignment horizontal="left" vertical="center"/>
    </xf>
    <xf numFmtId="0" fontId="49" fillId="0" borderId="0" xfId="23" applyFont="1" applyAlignment="1" applyProtection="1">
      <alignment horizontal="justify" vertical="center"/>
    </xf>
    <xf numFmtId="0" fontId="49" fillId="0" borderId="0" xfId="23" applyFont="1" applyAlignment="1" applyProtection="1">
      <alignment vertical="top"/>
    </xf>
    <xf numFmtId="165" fontId="49" fillId="0" borderId="0" xfId="23" applyNumberFormat="1" applyFont="1" applyAlignment="1" applyProtection="1">
      <alignment horizontal="center" vertical="top"/>
    </xf>
    <xf numFmtId="4" fontId="15" fillId="0" borderId="0" xfId="23" applyNumberFormat="1" applyFont="1" applyBorder="1" applyAlignment="1" applyProtection="1">
      <alignment vertical="center"/>
    </xf>
    <xf numFmtId="0" fontId="15" fillId="0" borderId="0" xfId="23" applyFont="1" applyBorder="1" applyAlignment="1" applyProtection="1">
      <alignment horizontal="justify" vertical="center"/>
    </xf>
    <xf numFmtId="165" fontId="49" fillId="0" borderId="0" xfId="23" applyNumberFormat="1" applyFont="1" applyAlignment="1" applyProtection="1">
      <alignment horizontal="center" vertical="center"/>
    </xf>
    <xf numFmtId="0" fontId="16" fillId="0" borderId="0" xfId="23" applyFont="1" applyBorder="1" applyAlignment="1" applyProtection="1">
      <alignment vertical="center"/>
    </xf>
    <xf numFmtId="0" fontId="30" fillId="0" borderId="0" xfId="23" applyFont="1" applyBorder="1" applyAlignment="1" applyProtection="1">
      <alignment vertical="center"/>
    </xf>
    <xf numFmtId="0" fontId="49" fillId="0" borderId="0" xfId="23" applyFont="1" applyAlignment="1" applyProtection="1">
      <alignment horizontal="center" vertical="top"/>
    </xf>
    <xf numFmtId="0" fontId="49" fillId="0" borderId="0" xfId="0" applyFont="1" applyAlignment="1" applyProtection="1">
      <alignment vertical="center"/>
    </xf>
    <xf numFmtId="0" fontId="49" fillId="0" borderId="0" xfId="0" applyFont="1" applyBorder="1" applyAlignment="1" applyProtection="1">
      <alignment horizontal="center" vertical="center" wrapText="1"/>
    </xf>
    <xf numFmtId="0" fontId="49" fillId="0" borderId="0" xfId="0" applyFont="1" applyProtection="1"/>
    <xf numFmtId="0" fontId="49" fillId="0" borderId="0" xfId="0" applyFont="1" applyAlignment="1" applyProtection="1">
      <alignment horizontal="justify" vertical="center"/>
    </xf>
    <xf numFmtId="165" fontId="49" fillId="0" borderId="0" xfId="0" applyNumberFormat="1" applyFont="1" applyAlignment="1" applyProtection="1">
      <alignment horizontal="center" vertical="center"/>
    </xf>
    <xf numFmtId="0" fontId="49" fillId="0" borderId="0" xfId="0" applyFont="1" applyAlignment="1" applyProtection="1">
      <alignment horizontal="right" vertical="center"/>
    </xf>
    <xf numFmtId="177" fontId="15" fillId="0" borderId="0" xfId="23" applyNumberFormat="1" applyFont="1" applyAlignment="1" applyProtection="1">
      <alignment vertical="center"/>
    </xf>
    <xf numFmtId="0" fontId="15" fillId="0" borderId="0" xfId="23" applyFont="1" applyAlignment="1" applyProtection="1">
      <alignment horizontal="right" vertical="center"/>
    </xf>
    <xf numFmtId="0" fontId="16" fillId="0" borderId="0" xfId="23" applyFont="1" applyAlignment="1" applyProtection="1">
      <alignment horizontal="left" vertical="center"/>
    </xf>
    <xf numFmtId="0" fontId="15" fillId="0" borderId="0" xfId="23" applyFont="1" applyAlignment="1" applyProtection="1">
      <alignment horizontal="left" vertical="center" indent="2"/>
    </xf>
    <xf numFmtId="0" fontId="15" fillId="0" borderId="0" xfId="23" applyFont="1" applyAlignment="1" applyProtection="1">
      <alignment horizontal="left" vertical="center" indent="1"/>
    </xf>
    <xf numFmtId="0" fontId="16" fillId="0" borderId="0" xfId="23" applyFont="1" applyAlignment="1" applyProtection="1">
      <alignment horizontal="left" vertical="center" indent="1"/>
    </xf>
    <xf numFmtId="0" fontId="49" fillId="0" borderId="0" xfId="0" applyFont="1" applyAlignment="1" applyProtection="1">
      <alignment horizontal="left" vertical="center" wrapText="1" indent="2"/>
    </xf>
    <xf numFmtId="0" fontId="49" fillId="0" borderId="0" xfId="0" applyFont="1" applyAlignment="1" applyProtection="1">
      <alignment vertical="center" wrapText="1"/>
    </xf>
    <xf numFmtId="177" fontId="15" fillId="0" borderId="0" xfId="0" applyNumberFormat="1" applyFont="1" applyAlignment="1" applyProtection="1">
      <alignment horizontal="left" vertical="center" indent="1"/>
    </xf>
    <xf numFmtId="0" fontId="16" fillId="0" borderId="0" xfId="0" applyFont="1" applyAlignment="1" applyProtection="1">
      <alignment vertical="center"/>
    </xf>
    <xf numFmtId="0" fontId="16" fillId="0" borderId="0" xfId="0" applyFont="1" applyAlignment="1" applyProtection="1">
      <alignment horizontal="right" vertical="center"/>
    </xf>
    <xf numFmtId="0" fontId="49" fillId="0" borderId="0" xfId="23" applyFont="1" applyBorder="1" applyAlignment="1" applyProtection="1">
      <alignment vertical="center"/>
    </xf>
    <xf numFmtId="0" fontId="16" fillId="0" borderId="0" xfId="0" applyFont="1" applyFill="1" applyAlignment="1" applyProtection="1">
      <alignment vertical="center"/>
    </xf>
    <xf numFmtId="0" fontId="49"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7"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0" fillId="0" borderId="0" xfId="0" applyAlignment="1">
      <alignment wrapText="1"/>
    </xf>
    <xf numFmtId="2" fontId="16" fillId="0" borderId="12" xfId="31" applyNumberFormat="1" applyFont="1" applyFill="1" applyBorder="1" applyAlignment="1" applyProtection="1">
      <alignment horizontal="right" vertical="center" wrapText="1"/>
      <protection hidden="1"/>
    </xf>
    <xf numFmtId="0" fontId="54" fillId="0" borderId="0" xfId="30" applyNumberFormat="1" applyFont="1" applyFill="1" applyBorder="1" applyAlignment="1" applyProtection="1">
      <alignment horizontal="center" vertical="center"/>
      <protection hidden="1"/>
    </xf>
    <xf numFmtId="0" fontId="55" fillId="0" borderId="0" xfId="30" applyNumberFormat="1" applyFont="1" applyFill="1" applyBorder="1" applyAlignment="1" applyProtection="1">
      <alignment horizontal="center" vertical="center"/>
      <protection hidden="1"/>
    </xf>
    <xf numFmtId="0" fontId="55" fillId="0" borderId="0" xfId="30" applyNumberFormat="1" applyFont="1" applyFill="1" applyBorder="1" applyAlignment="1" applyProtection="1">
      <alignment horizontal="center" vertical="top"/>
      <protection hidden="1"/>
    </xf>
    <xf numFmtId="0" fontId="4" fillId="0" borderId="0" xfId="30" applyNumberFormat="1" applyFont="1" applyFill="1" applyBorder="1" applyAlignment="1" applyProtection="1">
      <alignment horizontal="center" vertical="top"/>
      <protection hidden="1"/>
    </xf>
    <xf numFmtId="0" fontId="56" fillId="0" borderId="0" xfId="30" applyNumberFormat="1" applyFont="1" applyFill="1" applyBorder="1" applyAlignment="1" applyProtection="1">
      <alignment vertical="center"/>
      <protection hidden="1"/>
    </xf>
    <xf numFmtId="0" fontId="57" fillId="0" borderId="0" xfId="30" applyNumberFormat="1" applyFont="1" applyFill="1" applyBorder="1" applyAlignment="1" applyProtection="1">
      <alignment vertical="center"/>
      <protection hidden="1"/>
    </xf>
    <xf numFmtId="0" fontId="57" fillId="0" borderId="0" xfId="30" applyNumberFormat="1" applyFont="1" applyFill="1" applyBorder="1" applyAlignment="1" applyProtection="1">
      <alignment vertical="top"/>
      <protection hidden="1"/>
    </xf>
    <xf numFmtId="0" fontId="34" fillId="0" borderId="0" xfId="30"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30" applyFont="1" applyAlignment="1" applyProtection="1">
      <alignment vertical="top"/>
      <protection hidden="1"/>
    </xf>
    <xf numFmtId="0" fontId="16" fillId="0" borderId="0" xfId="30" applyFont="1" applyAlignment="1" applyProtection="1">
      <alignment vertical="center"/>
      <protection hidden="1"/>
    </xf>
    <xf numFmtId="0" fontId="16" fillId="0" borderId="0" xfId="30" applyFont="1" applyAlignment="1" applyProtection="1">
      <alignment vertical="center" wrapText="1"/>
      <protection hidden="1"/>
    </xf>
    <xf numFmtId="0" fontId="57" fillId="0" borderId="0" xfId="30" applyNumberFormat="1" applyFont="1" applyFill="1" applyBorder="1" applyAlignment="1" applyProtection="1">
      <alignment vertical="top" wrapText="1"/>
      <protection hidden="1"/>
    </xf>
    <xf numFmtId="0" fontId="16" fillId="0" borderId="0" xfId="30" applyNumberFormat="1" applyFont="1" applyFill="1" applyBorder="1" applyAlignment="1" applyProtection="1">
      <alignment vertical="center"/>
      <protection hidden="1"/>
    </xf>
    <xf numFmtId="0" fontId="16" fillId="0" borderId="12" xfId="30" applyFont="1" applyBorder="1" applyAlignment="1" applyProtection="1">
      <alignment horizontal="center" vertical="top"/>
      <protection hidden="1"/>
    </xf>
    <xf numFmtId="4" fontId="16" fillId="4" borderId="12" xfId="30" applyNumberFormat="1" applyFont="1" applyFill="1" applyBorder="1" applyAlignment="1" applyProtection="1">
      <alignment horizontal="right" vertical="center"/>
      <protection locked="0"/>
    </xf>
    <xf numFmtId="2" fontId="57" fillId="0" borderId="0" xfId="30" applyNumberFormat="1" applyFont="1" applyFill="1" applyBorder="1" applyAlignment="1" applyProtection="1">
      <alignment vertical="center"/>
      <protection hidden="1"/>
    </xf>
    <xf numFmtId="180" fontId="56" fillId="0" borderId="0" xfId="30" applyNumberFormat="1" applyFont="1" applyFill="1" applyBorder="1" applyAlignment="1" applyProtection="1">
      <alignment vertical="center"/>
      <protection hidden="1"/>
    </xf>
    <xf numFmtId="10" fontId="16" fillId="4" borderId="12" xfId="30" applyNumberFormat="1" applyFont="1" applyFill="1" applyBorder="1" applyAlignment="1" applyProtection="1">
      <alignment horizontal="right" vertical="center"/>
      <protection locked="0"/>
    </xf>
    <xf numFmtId="10" fontId="57" fillId="0" borderId="0" xfId="30" applyNumberFormat="1" applyFont="1" applyFill="1" applyBorder="1" applyAlignment="1" applyProtection="1">
      <alignment vertical="top"/>
      <protection hidden="1"/>
    </xf>
    <xf numFmtId="0" fontId="53" fillId="0" borderId="0" xfId="30" applyNumberFormat="1" applyFont="1" applyFill="1" applyBorder="1" applyAlignment="1" applyProtection="1">
      <alignment vertical="top"/>
      <protection hidden="1"/>
    </xf>
    <xf numFmtId="0" fontId="16" fillId="0" borderId="10" xfId="30" applyFont="1" applyBorder="1" applyAlignment="1" applyProtection="1">
      <alignment horizontal="center" vertical="top"/>
      <protection hidden="1"/>
    </xf>
    <xf numFmtId="0" fontId="53" fillId="0" borderId="22" xfId="30" applyNumberFormat="1" applyFont="1" applyFill="1" applyBorder="1" applyAlignment="1" applyProtection="1">
      <alignment horizontal="right" vertical="top"/>
      <protection hidden="1"/>
    </xf>
    <xf numFmtId="0" fontId="56" fillId="0" borderId="0" xfId="30" applyNumberFormat="1" applyFont="1" applyFill="1" applyBorder="1" applyAlignment="1" applyProtection="1">
      <alignment vertical="top"/>
      <protection hidden="1"/>
    </xf>
    <xf numFmtId="0" fontId="15" fillId="0" borderId="11" xfId="30" applyFont="1" applyBorder="1" applyAlignment="1" applyProtection="1">
      <alignment horizontal="center" vertical="center" wrapText="1"/>
      <protection hidden="1"/>
    </xf>
    <xf numFmtId="0" fontId="16" fillId="0" borderId="18" xfId="30" applyNumberFormat="1" applyFont="1" applyFill="1" applyBorder="1" applyAlignment="1" applyProtection="1">
      <alignment horizontal="left" vertical="center" indent="3"/>
      <protection hidden="1"/>
    </xf>
    <xf numFmtId="0" fontId="53" fillId="0" borderId="23" xfId="30" applyNumberFormat="1" applyFont="1" applyFill="1" applyBorder="1" applyAlignment="1" applyProtection="1">
      <alignment vertical="top"/>
      <protection hidden="1"/>
    </xf>
    <xf numFmtId="0" fontId="16" fillId="0" borderId="23" xfId="30" applyFont="1" applyBorder="1" applyAlignment="1" applyProtection="1">
      <alignment horizontal="center" vertical="center"/>
      <protection hidden="1"/>
    </xf>
    <xf numFmtId="0" fontId="16" fillId="0" borderId="19" xfId="30" applyFont="1" applyBorder="1" applyAlignment="1" applyProtection="1">
      <alignment horizontal="right" vertical="center"/>
      <protection hidden="1"/>
    </xf>
    <xf numFmtId="4" fontId="16" fillId="4" borderId="24" xfId="30" applyNumberFormat="1" applyFont="1" applyFill="1" applyBorder="1" applyAlignment="1" applyProtection="1">
      <alignment horizontal="right" vertical="center" wrapText="1"/>
      <protection locked="0"/>
    </xf>
    <xf numFmtId="2" fontId="56" fillId="0" borderId="0" xfId="30" applyNumberFormat="1" applyFont="1" applyFill="1" applyBorder="1" applyAlignment="1" applyProtection="1">
      <alignment vertical="center"/>
      <protection hidden="1"/>
    </xf>
    <xf numFmtId="180" fontId="56" fillId="0" borderId="0" xfId="30" applyNumberFormat="1" applyFont="1" applyFill="1" applyBorder="1" applyAlignment="1" applyProtection="1">
      <alignment vertical="top"/>
      <protection hidden="1"/>
    </xf>
    <xf numFmtId="0" fontId="0" fillId="0" borderId="18" xfId="30" applyNumberFormat="1" applyFont="1" applyFill="1" applyBorder="1" applyAlignment="1" applyProtection="1">
      <alignment horizontal="left" vertical="center" indent="3"/>
      <protection hidden="1"/>
    </xf>
    <xf numFmtId="0" fontId="15" fillId="0" borderId="13" xfId="30" applyFont="1" applyBorder="1" applyAlignment="1" applyProtection="1">
      <alignment horizontal="center" vertical="center" wrapText="1"/>
      <protection hidden="1"/>
    </xf>
    <xf numFmtId="0" fontId="0" fillId="0" borderId="25" xfId="30" applyNumberFormat="1" applyFont="1" applyFill="1" applyBorder="1" applyAlignment="1" applyProtection="1">
      <alignment horizontal="left" vertical="center" indent="3"/>
      <protection hidden="1"/>
    </xf>
    <xf numFmtId="0" fontId="53" fillId="0" borderId="26" xfId="30" applyNumberFormat="1" applyFont="1" applyFill="1" applyBorder="1" applyAlignment="1" applyProtection="1">
      <alignment vertical="top"/>
      <protection hidden="1"/>
    </xf>
    <xf numFmtId="0" fontId="16" fillId="0" borderId="27" xfId="30" applyFont="1" applyBorder="1" applyAlignment="1" applyProtection="1">
      <alignment horizontal="right" vertical="center"/>
      <protection hidden="1"/>
    </xf>
    <xf numFmtId="4" fontId="16" fillId="4" borderId="28" xfId="30" applyNumberFormat="1" applyFont="1" applyFill="1" applyBorder="1" applyAlignment="1" applyProtection="1">
      <alignment horizontal="right" vertical="center" wrapText="1"/>
      <protection locked="0"/>
    </xf>
    <xf numFmtId="0" fontId="15" fillId="0" borderId="0" xfId="30" applyFont="1" applyAlignment="1" applyProtection="1">
      <alignment horizontal="center" vertical="center" wrapText="1"/>
      <protection hidden="1"/>
    </xf>
    <xf numFmtId="0" fontId="16" fillId="0" borderId="23" xfId="30" applyFont="1" applyBorder="1" applyAlignment="1" applyProtection="1">
      <alignment horizontal="right" vertical="center"/>
      <protection hidden="1"/>
    </xf>
    <xf numFmtId="10" fontId="16" fillId="4" borderId="24" xfId="30" applyNumberFormat="1" applyFont="1" applyFill="1" applyBorder="1" applyAlignment="1" applyProtection="1">
      <alignment horizontal="right" vertical="center" wrapText="1"/>
      <protection locked="0"/>
    </xf>
    <xf numFmtId="10" fontId="56" fillId="0" borderId="0" xfId="30" applyNumberFormat="1" applyFont="1" applyFill="1" applyBorder="1" applyAlignment="1" applyProtection="1">
      <alignment vertical="top"/>
      <protection hidden="1"/>
    </xf>
    <xf numFmtId="0" fontId="16" fillId="0" borderId="26" xfId="30" applyFont="1" applyBorder="1" applyAlignment="1" applyProtection="1">
      <alignment horizontal="right" vertical="center"/>
      <protection hidden="1"/>
    </xf>
    <xf numFmtId="10" fontId="16" fillId="4" borderId="28" xfId="30" applyNumberFormat="1" applyFont="1" applyFill="1" applyBorder="1" applyAlignment="1" applyProtection="1">
      <alignment horizontal="right" vertical="center" wrapText="1"/>
      <protection locked="0"/>
    </xf>
    <xf numFmtId="0" fontId="16" fillId="0" borderId="9" xfId="30" applyFont="1" applyBorder="1" applyAlignment="1" applyProtection="1">
      <alignment vertical="center"/>
      <protection hidden="1"/>
    </xf>
    <xf numFmtId="0" fontId="15" fillId="0" borderId="0" xfId="30" applyFont="1" applyBorder="1" applyAlignment="1" applyProtection="1">
      <alignment horizontal="center" vertical="center" wrapText="1"/>
      <protection hidden="1"/>
    </xf>
    <xf numFmtId="0" fontId="16" fillId="0" borderId="0" xfId="30" applyNumberFormat="1" applyFont="1" applyFill="1" applyBorder="1" applyAlignment="1" applyProtection="1">
      <alignment horizontal="left" vertical="center" indent="6"/>
      <protection hidden="1"/>
    </xf>
    <xf numFmtId="0" fontId="16" fillId="0" borderId="0" xfId="30" applyFont="1" applyBorder="1" applyAlignment="1" applyProtection="1">
      <alignment horizontal="justify" vertical="center"/>
      <protection hidden="1"/>
    </xf>
    <xf numFmtId="0" fontId="16" fillId="0" borderId="0" xfId="30"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56" fillId="0" borderId="0" xfId="0" applyFont="1" applyAlignment="1" applyProtection="1">
      <alignment horizontal="justify" vertical="center"/>
      <protection hidden="1"/>
    </xf>
    <xf numFmtId="0" fontId="16" fillId="0" borderId="0" xfId="24" applyFont="1" applyAlignment="1" applyProtection="1">
      <alignment vertical="center"/>
      <protection hidden="1"/>
    </xf>
    <xf numFmtId="165"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24" applyProtection="1">
      <protection hidden="1"/>
    </xf>
    <xf numFmtId="177" fontId="15" fillId="0" borderId="0" xfId="24" applyNumberFormat="1" applyFont="1" applyAlignment="1" applyProtection="1">
      <alignment vertical="center"/>
      <protection hidden="1"/>
    </xf>
    <xf numFmtId="0" fontId="15" fillId="0" borderId="0" xfId="24" applyFont="1" applyAlignment="1" applyProtection="1">
      <alignment horizontal="right" vertical="center"/>
      <protection hidden="1"/>
    </xf>
    <xf numFmtId="0" fontId="56" fillId="0" borderId="0" xfId="24" applyFont="1" applyAlignment="1" applyProtection="1">
      <alignment horizontal="left" vertical="center"/>
      <protection hidden="1"/>
    </xf>
    <xf numFmtId="0" fontId="15" fillId="0" borderId="0" xfId="24" applyFont="1" applyAlignment="1" applyProtection="1">
      <alignment horizontal="left" vertical="center" indent="2"/>
      <protection hidden="1"/>
    </xf>
    <xf numFmtId="0" fontId="16" fillId="0" borderId="0" xfId="24" applyFont="1" applyAlignment="1" applyProtection="1">
      <alignment horizontal="left" vertical="center" indent="1"/>
      <protection hidden="1"/>
    </xf>
    <xf numFmtId="0" fontId="56" fillId="0" borderId="0" xfId="24" applyFont="1" applyAlignment="1" applyProtection="1">
      <alignment vertical="center"/>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12" xfId="0" applyFont="1" applyBorder="1" applyAlignment="1" applyProtection="1">
      <alignment horizontal="center" vertical="center" wrapText="1"/>
      <protection hidden="1"/>
    </xf>
    <xf numFmtId="0" fontId="15" fillId="0" borderId="12" xfId="0" applyFont="1" applyBorder="1" applyAlignment="1" applyProtection="1">
      <alignment vertical="center" wrapText="1"/>
      <protection hidden="1"/>
    </xf>
    <xf numFmtId="0" fontId="15" fillId="0" borderId="12" xfId="0" quotePrefix="1" applyFont="1" applyBorder="1" applyAlignment="1" applyProtection="1">
      <alignment horizontal="center" vertical="center"/>
      <protection hidden="1"/>
    </xf>
    <xf numFmtId="0" fontId="0" fillId="0" borderId="12" xfId="0" applyBorder="1" applyAlignment="1" applyProtection="1">
      <alignment horizontal="center" vertical="center"/>
      <protection hidden="1"/>
    </xf>
    <xf numFmtId="0" fontId="0" fillId="4" borderId="12" xfId="0" applyFill="1" applyBorder="1" applyAlignment="1" applyProtection="1">
      <alignment vertical="center"/>
      <protection locked="0"/>
    </xf>
    <xf numFmtId="2" fontId="0" fillId="4" borderId="12" xfId="0" applyNumberFormat="1" applyFill="1" applyBorder="1" applyAlignment="1" applyProtection="1">
      <alignment vertical="center"/>
      <protection locked="0"/>
    </xf>
    <xf numFmtId="10" fontId="0" fillId="4" borderId="12" xfId="0" applyNumberFormat="1" applyFill="1" applyBorder="1" applyAlignment="1" applyProtection="1">
      <alignment vertical="center"/>
      <protection locked="0"/>
    </xf>
    <xf numFmtId="0" fontId="0" fillId="0" borderId="12" xfId="0" applyBorder="1" applyAlignment="1" applyProtection="1">
      <alignment vertical="center"/>
      <protection hidden="1"/>
    </xf>
    <xf numFmtId="0" fontId="15" fillId="0" borderId="12" xfId="0" applyFont="1" applyBorder="1" applyAlignment="1" applyProtection="1">
      <alignment horizontal="center" vertical="center"/>
      <protection hidden="1"/>
    </xf>
    <xf numFmtId="0" fontId="15" fillId="0" borderId="12"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0" fontId="2" fillId="4" borderId="0" xfId="19" applyFill="1" applyAlignment="1" applyProtection="1">
      <alignment horizontal="center" vertical="center" wrapText="1"/>
    </xf>
    <xf numFmtId="0" fontId="0" fillId="0" borderId="0" xfId="31" applyFont="1" applyAlignment="1" applyProtection="1">
      <alignment vertical="center"/>
      <protection hidden="1"/>
    </xf>
    <xf numFmtId="0" fontId="0" fillId="0" borderId="0" xfId="0" applyFont="1" applyBorder="1" applyAlignment="1" applyProtection="1">
      <alignment vertical="center"/>
      <protection hidden="1"/>
    </xf>
    <xf numFmtId="10" fontId="15" fillId="4" borderId="12" xfId="31" applyNumberFormat="1" applyFont="1" applyFill="1" applyBorder="1" applyAlignment="1" applyProtection="1">
      <alignment horizontal="right" vertical="center" wrapText="1"/>
    </xf>
    <xf numFmtId="0" fontId="15" fillId="4" borderId="12" xfId="31" applyFont="1" applyFill="1" applyBorder="1" applyAlignment="1" applyProtection="1">
      <alignment horizontal="right" vertical="center" wrapText="1"/>
    </xf>
    <xf numFmtId="0" fontId="4" fillId="0" borderId="0" xfId="0" applyFont="1" applyBorder="1" applyAlignment="1" applyProtection="1">
      <protection hidden="1"/>
    </xf>
    <xf numFmtId="0" fontId="0" fillId="0" borderId="0" xfId="0" applyFont="1" applyFill="1" applyBorder="1" applyAlignment="1" applyProtection="1">
      <alignment vertical="center"/>
      <protection hidden="1"/>
    </xf>
    <xf numFmtId="0" fontId="30" fillId="0" borderId="0" xfId="0" applyFont="1" applyFill="1" applyBorder="1" applyAlignment="1" applyProtection="1">
      <alignment horizontal="right" vertical="center"/>
      <protection hidden="1"/>
    </xf>
    <xf numFmtId="165" fontId="0" fillId="0" borderId="12" xfId="0" applyNumberFormat="1" applyFont="1" applyBorder="1" applyAlignment="1">
      <alignment horizontal="center" vertical="top"/>
    </xf>
    <xf numFmtId="0" fontId="49" fillId="4" borderId="0" xfId="0" applyFont="1" applyFill="1" applyAlignment="1" applyProtection="1">
      <alignment vertical="center"/>
      <protection locked="0"/>
    </xf>
    <xf numFmtId="0" fontId="30" fillId="0" borderId="0" xfId="0" applyFont="1" applyAlignment="1" applyProtection="1">
      <alignment horizontal="center"/>
      <protection hidden="1"/>
    </xf>
    <xf numFmtId="0" fontId="30" fillId="0" borderId="0" xfId="0" applyFont="1" applyBorder="1" applyProtection="1">
      <protection hidden="1"/>
    </xf>
    <xf numFmtId="0" fontId="15" fillId="0" borderId="0" xfId="0" applyFont="1" applyBorder="1" applyAlignment="1" applyProtection="1">
      <alignment horizontal="left" vertical="center"/>
      <protection hidden="1"/>
    </xf>
    <xf numFmtId="1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wrapText="1"/>
      <protection hidden="1"/>
    </xf>
    <xf numFmtId="0" fontId="30" fillId="0" borderId="0" xfId="0" applyNumberFormat="1" applyFont="1" applyFill="1" applyBorder="1" applyAlignment="1" applyProtection="1">
      <alignment horizontal="center" vertical="center" wrapText="1"/>
      <protection hidden="1"/>
    </xf>
    <xf numFmtId="0" fontId="0" fillId="0" borderId="0" xfId="0" applyNumberFormat="1" applyFont="1" applyFill="1" applyBorder="1" applyAlignment="1" applyProtection="1">
      <alignment horizontal="center" vertical="center"/>
      <protection hidden="1"/>
    </xf>
    <xf numFmtId="0" fontId="0" fillId="0" borderId="12" xfId="0" applyNumberFormat="1" applyFont="1" applyFill="1" applyBorder="1" applyAlignment="1" applyProtection="1">
      <alignment horizontal="center" vertical="center"/>
      <protection hidden="1"/>
    </xf>
    <xf numFmtId="0" fontId="0" fillId="0" borderId="0" xfId="0" applyFont="1" applyProtection="1">
      <protection hidden="1"/>
    </xf>
    <xf numFmtId="165" fontId="0" fillId="0" borderId="12" xfId="0" applyNumberFormat="1" applyFont="1" applyFill="1" applyBorder="1" applyAlignment="1" applyProtection="1">
      <alignment horizontal="center" vertical="top" wrapText="1"/>
      <protection hidden="1"/>
    </xf>
    <xf numFmtId="164" fontId="0" fillId="0" borderId="12" xfId="0" applyNumberFormat="1" applyFont="1" applyFill="1" applyBorder="1" applyAlignment="1" applyProtection="1">
      <alignment vertical="top" wrapText="1"/>
      <protection hidden="1"/>
    </xf>
    <xf numFmtId="2" fontId="0" fillId="0" borderId="12" xfId="0" applyNumberFormat="1" applyFont="1" applyFill="1" applyBorder="1" applyAlignment="1" applyProtection="1">
      <alignment horizontal="right" vertical="center"/>
      <protection hidden="1"/>
    </xf>
    <xf numFmtId="0" fontId="30" fillId="0" borderId="0" xfId="0" applyFont="1" applyAlignment="1" applyProtection="1">
      <alignment horizontal="center" vertical="center"/>
      <protection hidden="1"/>
    </xf>
    <xf numFmtId="0" fontId="30" fillId="0" borderId="0" xfId="0" applyFont="1" applyAlignment="1" applyProtection="1">
      <alignment vertical="center"/>
      <protection hidden="1"/>
    </xf>
    <xf numFmtId="0" fontId="0" fillId="0" borderId="0" xfId="0" applyNumberFormat="1" applyFont="1" applyFill="1" applyBorder="1" applyAlignment="1" applyProtection="1">
      <alignment horizontal="justify" vertical="center"/>
      <protection hidden="1"/>
    </xf>
    <xf numFmtId="14" fontId="0" fillId="0" borderId="0" xfId="0" applyNumberFormat="1" applyFont="1" applyFill="1" applyBorder="1" applyAlignment="1" applyProtection="1">
      <alignment horizontal="left" vertical="center"/>
      <protection hidden="1"/>
    </xf>
    <xf numFmtId="0" fontId="0" fillId="0" borderId="0" xfId="0" applyNumberFormat="1" applyFont="1" applyFill="1" applyBorder="1" applyAlignment="1" applyProtection="1">
      <alignment vertical="center"/>
      <protection hidden="1"/>
    </xf>
    <xf numFmtId="39" fontId="0" fillId="0" borderId="12" xfId="7" applyNumberFormat="1" applyFont="1" applyFill="1" applyBorder="1" applyAlignment="1" applyProtection="1">
      <alignment horizontal="right" vertical="top" wrapText="1"/>
      <protection locked="0" hidden="1"/>
    </xf>
    <xf numFmtId="0" fontId="0" fillId="0" borderId="0" xfId="0" applyNumberFormat="1" applyFont="1" applyFill="1" applyBorder="1" applyAlignment="1" applyProtection="1">
      <alignment horizontal="left" vertical="center"/>
      <protection hidden="1"/>
    </xf>
    <xf numFmtId="0" fontId="0" fillId="0" borderId="0" xfId="32" applyFont="1" applyFill="1" applyBorder="1" applyAlignment="1" applyProtection="1">
      <alignment vertical="center"/>
      <protection hidden="1"/>
    </xf>
    <xf numFmtId="0" fontId="0" fillId="0" borderId="12" xfId="0" applyFont="1" applyBorder="1" applyAlignment="1">
      <alignment horizontal="justify" vertical="top" wrapText="1"/>
    </xf>
    <xf numFmtId="0" fontId="0" fillId="0" borderId="0" xfId="0" applyNumberFormat="1" applyFont="1" applyFill="1" applyBorder="1" applyAlignment="1" applyProtection="1">
      <alignment vertical="top"/>
      <protection hidden="1"/>
    </xf>
    <xf numFmtId="0" fontId="15" fillId="0" borderId="12" xfId="0" applyFont="1" applyBorder="1" applyAlignment="1">
      <alignment horizontal="center" vertical="top" wrapText="1"/>
    </xf>
    <xf numFmtId="0" fontId="0" fillId="0" borderId="12" xfId="0" applyFont="1" applyBorder="1" applyAlignment="1">
      <alignment horizontal="center" vertical="top" wrapText="1"/>
    </xf>
    <xf numFmtId="0" fontId="0" fillId="0" borderId="0" xfId="0" applyFont="1" applyBorder="1" applyProtection="1">
      <protection hidden="1"/>
    </xf>
    <xf numFmtId="0" fontId="0" fillId="0" borderId="0" xfId="0" applyFont="1" applyFill="1" applyBorder="1" applyAlignment="1" applyProtection="1">
      <alignment horizontal="center"/>
      <protection hidden="1"/>
    </xf>
    <xf numFmtId="0" fontId="0" fillId="5" borderId="0" xfId="0" applyFont="1" applyFill="1" applyBorder="1" applyAlignment="1" applyProtection="1">
      <alignment horizontal="left" vertical="center"/>
      <protection hidden="1"/>
    </xf>
    <xf numFmtId="0" fontId="0" fillId="5" borderId="0" xfId="0" applyFont="1" applyFill="1" applyBorder="1" applyProtection="1">
      <protection hidden="1"/>
    </xf>
    <xf numFmtId="0" fontId="0" fillId="0" borderId="0" xfId="0" applyFont="1" applyFill="1" applyBorder="1" applyProtection="1">
      <protection hidden="1"/>
    </xf>
    <xf numFmtId="0" fontId="0" fillId="0" borderId="0" xfId="0" applyFont="1" applyFill="1" applyBorder="1" applyAlignment="1" applyProtection="1">
      <alignment horizontal="center" vertical="center"/>
      <protection hidden="1"/>
    </xf>
    <xf numFmtId="1" fontId="0" fillId="5" borderId="0" xfId="0" applyNumberFormat="1" applyFont="1" applyFill="1" applyBorder="1" applyProtection="1">
      <protection hidden="1"/>
    </xf>
    <xf numFmtId="2" fontId="0" fillId="0" borderId="0" xfId="0" applyNumberFormat="1" applyFont="1" applyBorder="1" applyProtection="1">
      <protection hidden="1"/>
    </xf>
    <xf numFmtId="0" fontId="0" fillId="0" borderId="0" xfId="0" applyFont="1" applyBorder="1" applyAlignment="1" applyProtection="1">
      <alignment horizontal="left" vertical="center"/>
      <protection hidden="1"/>
    </xf>
    <xf numFmtId="10" fontId="0" fillId="0" borderId="0" xfId="0" applyNumberFormat="1" applyFont="1" applyFill="1" applyBorder="1" applyAlignment="1" applyProtection="1">
      <alignment horizontal="center" vertical="center"/>
      <protection hidden="1"/>
    </xf>
    <xf numFmtId="0" fontId="0" fillId="0" borderId="0" xfId="0" applyFont="1" applyBorder="1" applyAlignment="1" applyProtection="1">
      <alignment horizontal="center" vertical="center"/>
      <protection hidden="1"/>
    </xf>
    <xf numFmtId="10" fontId="0" fillId="0" borderId="0" xfId="0" applyNumberFormat="1" applyFont="1" applyBorder="1" applyAlignment="1" applyProtection="1">
      <alignment horizontal="center" vertical="center"/>
      <protection hidden="1"/>
    </xf>
    <xf numFmtId="1" fontId="0" fillId="0" borderId="0" xfId="0" applyNumberFormat="1" applyFont="1" applyBorder="1" applyAlignment="1" applyProtection="1">
      <alignment vertical="center"/>
      <protection hidden="1"/>
    </xf>
    <xf numFmtId="0" fontId="0" fillId="0" borderId="0" xfId="0" applyFont="1" applyFill="1" applyBorder="1" applyAlignment="1" applyProtection="1">
      <alignment horizontal="left" vertical="center"/>
      <protection hidden="1"/>
    </xf>
    <xf numFmtId="0" fontId="0" fillId="0" borderId="0" xfId="0" applyNumberFormat="1" applyFont="1" applyFill="1" applyBorder="1" applyAlignment="1" applyProtection="1">
      <alignment horizontal="left" vertical="center" indent="1"/>
      <protection hidden="1"/>
    </xf>
    <xf numFmtId="1" fontId="0" fillId="0" borderId="0" xfId="0" applyNumberFormat="1" applyFont="1" applyBorder="1" applyProtection="1">
      <protection hidden="1"/>
    </xf>
    <xf numFmtId="0" fontId="0" fillId="0" borderId="0" xfId="32" applyFont="1" applyBorder="1" applyAlignment="1" applyProtection="1">
      <alignment horizontal="left" vertical="center" indent="1"/>
      <protection hidden="1"/>
    </xf>
    <xf numFmtId="2" fontId="0" fillId="0" borderId="0" xfId="0" applyNumberFormat="1" applyFont="1" applyBorder="1" applyAlignment="1" applyProtection="1">
      <alignment horizontal="center" vertical="center"/>
      <protection hidden="1"/>
    </xf>
    <xf numFmtId="2" fontId="0" fillId="0" borderId="0" xfId="0" applyNumberFormat="1" applyFont="1" applyFill="1" applyBorder="1" applyAlignment="1" applyProtection="1">
      <alignment horizontal="center" vertical="center"/>
      <protection hidden="1"/>
    </xf>
    <xf numFmtId="179" fontId="0" fillId="0" borderId="0" xfId="0" applyNumberFormat="1" applyFont="1" applyFill="1" applyBorder="1" applyAlignment="1" applyProtection="1">
      <alignment horizontal="center"/>
      <protection hidden="1"/>
    </xf>
    <xf numFmtId="15" fontId="0" fillId="0" borderId="0" xfId="0" applyNumberFormat="1" applyFont="1" applyBorder="1" applyProtection="1">
      <protection hidden="1"/>
    </xf>
    <xf numFmtId="0" fontId="0" fillId="0" borderId="3" xfId="0" applyFont="1" applyBorder="1" applyAlignment="1">
      <alignment horizontal="justify" vertical="top" wrapText="1"/>
    </xf>
    <xf numFmtId="0" fontId="0" fillId="0" borderId="12" xfId="0" applyFont="1" applyBorder="1" applyAlignment="1">
      <alignment horizontal="center" vertical="top"/>
    </xf>
    <xf numFmtId="2" fontId="0" fillId="0" borderId="0" xfId="0" applyNumberFormat="1" applyFont="1" applyFill="1" applyBorder="1" applyAlignment="1" applyProtection="1">
      <alignment vertical="center"/>
      <protection hidden="1"/>
    </xf>
    <xf numFmtId="0" fontId="0" fillId="0" borderId="0" xfId="0" applyFont="1" applyBorder="1" applyAlignment="1" applyProtection="1">
      <alignment horizontal="center"/>
      <protection hidden="1"/>
    </xf>
    <xf numFmtId="0" fontId="0" fillId="0" borderId="0" xfId="0" applyFont="1" applyAlignment="1" applyProtection="1">
      <alignment vertical="center"/>
      <protection hidden="1"/>
    </xf>
    <xf numFmtId="0" fontId="0" fillId="0" borderId="0" xfId="0" applyFont="1" applyBorder="1" applyAlignment="1" applyProtection="1">
      <alignment horizontal="right" vertical="center"/>
      <protection hidden="1"/>
    </xf>
    <xf numFmtId="0" fontId="0" fillId="0" borderId="0" xfId="0" applyFont="1" applyFill="1" applyProtection="1">
      <protection hidden="1"/>
    </xf>
    <xf numFmtId="0" fontId="0" fillId="0" borderId="0" xfId="0" applyFont="1" applyFill="1" applyAlignment="1" applyProtection="1">
      <alignment horizontal="left" vertical="center"/>
      <protection hidden="1"/>
    </xf>
    <xf numFmtId="2" fontId="0" fillId="0" borderId="0" xfId="7" applyNumberFormat="1" applyFont="1" applyFill="1" applyBorder="1" applyAlignment="1" applyProtection="1">
      <alignment horizontal="center" vertical="center"/>
      <protection hidden="1"/>
    </xf>
    <xf numFmtId="0" fontId="0" fillId="0" borderId="12" xfId="0" applyFont="1" applyBorder="1" applyAlignment="1">
      <alignment horizontal="center"/>
    </xf>
    <xf numFmtId="0" fontId="0" fillId="0" borderId="4" xfId="0" applyNumberFormat="1" applyFont="1" applyFill="1" applyBorder="1" applyAlignment="1" applyProtection="1">
      <alignment horizontal="center" vertical="center"/>
      <protection hidden="1"/>
    </xf>
    <xf numFmtId="0" fontId="0" fillId="0" borderId="0" xfId="0" applyNumberFormat="1" applyFont="1" applyFill="1" applyBorder="1" applyAlignment="1" applyProtection="1">
      <alignment horizontal="justify" vertical="top"/>
      <protection hidden="1"/>
    </xf>
    <xf numFmtId="177" fontId="0" fillId="0" borderId="0" xfId="0" applyNumberFormat="1" applyFont="1" applyFill="1" applyBorder="1" applyAlignment="1" applyProtection="1">
      <alignment horizontal="justify" vertical="top"/>
      <protection hidden="1"/>
    </xf>
    <xf numFmtId="0" fontId="0" fillId="0" borderId="0" xfId="31" applyNumberFormat="1" applyFont="1" applyFill="1" applyBorder="1" applyAlignment="1" applyProtection="1">
      <alignment horizontal="left" vertical="center" indent="1"/>
      <protection hidden="1"/>
    </xf>
    <xf numFmtId="0" fontId="0" fillId="0" borderId="0" xfId="34" applyFont="1" applyAlignment="1" applyProtection="1">
      <alignment horizontal="left" vertical="center" indent="1"/>
      <protection hidden="1"/>
    </xf>
    <xf numFmtId="0" fontId="0" fillId="0" borderId="0" xfId="31" applyFont="1" applyFill="1" applyAlignment="1" applyProtection="1">
      <alignment vertical="top"/>
      <protection hidden="1"/>
    </xf>
    <xf numFmtId="0" fontId="0" fillId="0" borderId="0" xfId="31" applyFont="1" applyAlignment="1" applyProtection="1">
      <alignment horizontal="left" vertical="center" indent="1"/>
      <protection hidden="1"/>
    </xf>
    <xf numFmtId="0" fontId="0" fillId="0" borderId="13" xfId="31" applyFont="1" applyBorder="1" applyAlignment="1" applyProtection="1">
      <alignment horizontal="center" vertical="center"/>
      <protection hidden="1"/>
    </xf>
    <xf numFmtId="0" fontId="0" fillId="0" borderId="13" xfId="31" applyFont="1" applyBorder="1" applyAlignment="1" applyProtection="1">
      <alignment vertical="center"/>
      <protection hidden="1"/>
    </xf>
    <xf numFmtId="0" fontId="0" fillId="0" borderId="13" xfId="31" applyFont="1" applyBorder="1" applyAlignment="1" applyProtection="1">
      <alignment horizontal="justify" vertical="top" wrapText="1"/>
      <protection hidden="1"/>
    </xf>
    <xf numFmtId="0" fontId="0" fillId="0" borderId="0" xfId="31" applyFont="1" applyBorder="1" applyAlignment="1" applyProtection="1">
      <alignment horizontal="center" vertical="center"/>
      <protection hidden="1"/>
    </xf>
    <xf numFmtId="4" fontId="0" fillId="0" borderId="0" xfId="31" applyNumberFormat="1" applyFont="1" applyAlignment="1" applyProtection="1">
      <alignment vertical="center"/>
      <protection hidden="1"/>
    </xf>
    <xf numFmtId="0" fontId="0" fillId="0" borderId="0" xfId="31" applyFont="1" applyAlignment="1" applyProtection="1">
      <alignment horizontal="right" vertical="center"/>
      <protection hidden="1"/>
    </xf>
    <xf numFmtId="0" fontId="0" fillId="0" borderId="0" xfId="31" applyFont="1" applyAlignment="1" applyProtection="1">
      <alignment horizontal="left" vertical="center"/>
      <protection hidden="1"/>
    </xf>
    <xf numFmtId="0" fontId="0" fillId="0" borderId="0" xfId="31" applyFont="1" applyAlignment="1" applyProtection="1">
      <alignment vertical="top"/>
      <protection hidden="1"/>
    </xf>
    <xf numFmtId="0" fontId="15" fillId="0" borderId="0" xfId="31" applyFont="1" applyAlignment="1" applyProtection="1">
      <alignment horizontal="center" vertical="top"/>
      <protection hidden="1"/>
    </xf>
    <xf numFmtId="3" fontId="15" fillId="0" borderId="13" xfId="31" applyNumberFormat="1" applyFont="1" applyFill="1" applyBorder="1" applyAlignment="1" applyProtection="1">
      <alignment horizontal="justify" vertical="center" wrapText="1"/>
      <protection hidden="1"/>
    </xf>
    <xf numFmtId="4" fontId="0" fillId="0" borderId="0" xfId="31" applyNumberFormat="1" applyFont="1" applyAlignment="1" applyProtection="1">
      <alignment vertical="top"/>
      <protection hidden="1"/>
    </xf>
    <xf numFmtId="0" fontId="0" fillId="0" borderId="0" xfId="31" applyFont="1" applyAlignment="1" applyProtection="1">
      <alignment horizontal="right"/>
      <protection hidden="1"/>
    </xf>
    <xf numFmtId="0" fontId="0" fillId="0" borderId="0" xfId="32" applyFont="1" applyFill="1" applyBorder="1" applyAlignment="1" applyProtection="1">
      <alignment horizontal="justify" vertical="top"/>
      <protection hidden="1"/>
    </xf>
    <xf numFmtId="0" fontId="15" fillId="0" borderId="15" xfId="0" applyNumberFormat="1" applyFont="1" applyFill="1" applyBorder="1" applyAlignment="1" applyProtection="1">
      <alignment horizontal="justify" vertical="top" wrapText="1"/>
    </xf>
    <xf numFmtId="170" fontId="17" fillId="0" borderId="12" xfId="0" applyNumberFormat="1" applyFont="1" applyFill="1" applyBorder="1" applyAlignment="1" applyProtection="1">
      <alignment horizontal="justify" vertical="top" wrapText="1"/>
    </xf>
    <xf numFmtId="0" fontId="0" fillId="0" borderId="0" xfId="0" applyNumberFormat="1" applyFont="1" applyFill="1" applyBorder="1" applyAlignment="1" applyProtection="1">
      <alignment horizontal="center" vertical="top"/>
      <protection hidden="1"/>
    </xf>
    <xf numFmtId="0" fontId="0" fillId="0" borderId="12" xfId="0" applyNumberFormat="1" applyFont="1" applyFill="1" applyBorder="1" applyAlignment="1" applyProtection="1">
      <alignment horizontal="center" vertical="top"/>
      <protection hidden="1"/>
    </xf>
    <xf numFmtId="0" fontId="15" fillId="0" borderId="12" xfId="0" applyNumberFormat="1" applyFont="1" applyFill="1" applyBorder="1" applyAlignment="1" applyProtection="1">
      <alignment horizontal="center" vertical="top"/>
      <protection hidden="1"/>
    </xf>
    <xf numFmtId="0" fontId="0" fillId="0" borderId="4" xfId="0" applyNumberFormat="1" applyFont="1" applyFill="1" applyBorder="1" applyAlignment="1" applyProtection="1">
      <alignment horizontal="justify" vertical="top"/>
      <protection hidden="1"/>
    </xf>
    <xf numFmtId="0" fontId="0" fillId="0" borderId="15" xfId="0" applyNumberFormat="1" applyFont="1" applyFill="1" applyBorder="1" applyAlignment="1" applyProtection="1">
      <alignment horizontal="justify" vertical="top" wrapText="1"/>
      <protection hidden="1"/>
    </xf>
    <xf numFmtId="0" fontId="0" fillId="0" borderId="15" xfId="0" applyFont="1" applyBorder="1" applyAlignment="1">
      <alignment horizontal="justify" vertical="top" wrapText="1"/>
    </xf>
    <xf numFmtId="0" fontId="30" fillId="0" borderId="0" xfId="32" applyFont="1" applyFill="1" applyBorder="1" applyAlignment="1" applyProtection="1">
      <alignment horizontal="justify" vertical="top"/>
      <protection hidden="1"/>
    </xf>
    <xf numFmtId="0" fontId="26" fillId="0" borderId="0" xfId="0" applyNumberFormat="1" applyFont="1" applyFill="1" applyBorder="1" applyAlignment="1" applyProtection="1">
      <alignment horizontal="justify" vertical="top" wrapText="1"/>
      <protection hidden="1"/>
    </xf>
    <xf numFmtId="0" fontId="26" fillId="0" borderId="0" xfId="0" applyNumberFormat="1" applyFont="1" applyFill="1" applyBorder="1" applyAlignment="1" applyProtection="1">
      <alignment horizontal="justify" vertical="top"/>
      <protection hidden="1"/>
    </xf>
    <xf numFmtId="0" fontId="26" fillId="0" borderId="0" xfId="36" applyFont="1" applyFill="1" applyBorder="1" applyAlignment="1" applyProtection="1">
      <alignment horizontal="justify" vertical="top"/>
      <protection hidden="1"/>
    </xf>
    <xf numFmtId="0" fontId="30" fillId="0" borderId="0" xfId="36" applyFont="1" applyFill="1" applyBorder="1" applyAlignment="1" applyProtection="1">
      <alignment horizontal="justify" vertical="top" wrapText="1"/>
      <protection hidden="1"/>
    </xf>
    <xf numFmtId="0" fontId="30" fillId="0" borderId="0" xfId="36" applyNumberFormat="1" applyFont="1" applyFill="1" applyBorder="1" applyAlignment="1" applyProtection="1">
      <alignment horizontal="justify" vertical="top"/>
      <protection hidden="1"/>
    </xf>
    <xf numFmtId="170" fontId="30" fillId="0" borderId="0" xfId="36" quotePrefix="1" applyNumberFormat="1" applyFont="1" applyFill="1" applyBorder="1" applyAlignment="1" applyProtection="1">
      <alignment horizontal="justify" vertical="top" wrapText="1"/>
      <protection hidden="1"/>
    </xf>
    <xf numFmtId="170" fontId="30" fillId="0" borderId="0" xfId="36" applyNumberFormat="1" applyFont="1" applyFill="1" applyBorder="1" applyAlignment="1" applyProtection="1">
      <alignment horizontal="justify" vertical="top" wrapText="1"/>
      <protection hidden="1"/>
    </xf>
    <xf numFmtId="0" fontId="26" fillId="0" borderId="0" xfId="36" applyFont="1" applyFill="1" applyBorder="1" applyAlignment="1" applyProtection="1">
      <alignment horizontal="justify" vertical="top" wrapText="1"/>
      <protection hidden="1"/>
    </xf>
    <xf numFmtId="165" fontId="30" fillId="0" borderId="0" xfId="36" applyNumberFormat="1" applyFont="1" applyFill="1" applyBorder="1" applyAlignment="1" applyProtection="1">
      <alignment horizontal="justify" vertical="top" wrapText="1"/>
      <protection hidden="1"/>
    </xf>
    <xf numFmtId="0" fontId="30" fillId="0" borderId="0" xfId="36" applyNumberFormat="1" applyFont="1" applyFill="1" applyBorder="1" applyAlignment="1" applyProtection="1">
      <alignment horizontal="justify" vertical="top" wrapText="1"/>
      <protection hidden="1"/>
    </xf>
    <xf numFmtId="3" fontId="30" fillId="0" borderId="0" xfId="36" applyNumberFormat="1" applyFont="1" applyFill="1" applyBorder="1" applyAlignment="1" applyProtection="1">
      <alignment horizontal="justify" vertical="top" wrapText="1"/>
      <protection hidden="1"/>
    </xf>
    <xf numFmtId="0" fontId="0" fillId="0" borderId="9" xfId="0" applyNumberFormat="1" applyFont="1" applyFill="1" applyBorder="1" applyAlignment="1" applyProtection="1">
      <alignment horizontal="center" vertical="top"/>
      <protection hidden="1"/>
    </xf>
    <xf numFmtId="0" fontId="15" fillId="0" borderId="0" xfId="32" applyFont="1" applyFill="1" applyBorder="1" applyAlignment="1" applyProtection="1">
      <alignment horizontal="center" vertical="top"/>
      <protection hidden="1"/>
    </xf>
    <xf numFmtId="0" fontId="0" fillId="0" borderId="0" xfId="32" applyFont="1" applyFill="1" applyBorder="1" applyAlignment="1" applyProtection="1">
      <alignment horizontal="center" vertical="top"/>
      <protection hidden="1"/>
    </xf>
    <xf numFmtId="0" fontId="0" fillId="0" borderId="4" xfId="0" applyNumberFormat="1" applyFont="1" applyFill="1" applyBorder="1" applyAlignment="1" applyProtection="1">
      <alignment horizontal="center" vertical="top"/>
      <protection hidden="1"/>
    </xf>
    <xf numFmtId="0" fontId="0" fillId="0" borderId="0" xfId="0" applyFont="1" applyBorder="1" applyAlignment="1" applyProtection="1">
      <alignment horizontal="center" vertical="top"/>
      <protection hidden="1"/>
    </xf>
    <xf numFmtId="0" fontId="26" fillId="0" borderId="0" xfId="0" applyNumberFormat="1" applyFont="1" applyFill="1" applyBorder="1" applyAlignment="1" applyProtection="1">
      <alignment horizontal="center" vertical="top"/>
      <protection hidden="1"/>
    </xf>
    <xf numFmtId="0" fontId="26" fillId="0" borderId="0" xfId="32" applyFont="1" applyFill="1" applyBorder="1" applyAlignment="1" applyProtection="1">
      <alignment horizontal="center" vertical="top"/>
      <protection hidden="1"/>
    </xf>
    <xf numFmtId="0" fontId="26" fillId="0" borderId="13" xfId="32" applyFont="1" applyFill="1" applyBorder="1" applyAlignment="1" applyProtection="1">
      <alignment horizontal="center" vertical="top"/>
      <protection hidden="1"/>
    </xf>
    <xf numFmtId="0" fontId="30" fillId="0" borderId="12" xfId="32" applyFont="1" applyFill="1" applyBorder="1" applyAlignment="1" applyProtection="1">
      <alignment horizontal="center" vertical="top"/>
      <protection hidden="1"/>
    </xf>
    <xf numFmtId="0" fontId="30" fillId="0" borderId="12" xfId="0" applyNumberFormat="1" applyFont="1" applyFill="1" applyBorder="1" applyAlignment="1" applyProtection="1">
      <alignment horizontal="center" vertical="top"/>
      <protection hidden="1"/>
    </xf>
    <xf numFmtId="0" fontId="26" fillId="0" borderId="12" xfId="0" applyNumberFormat="1" applyFont="1" applyFill="1" applyBorder="1" applyAlignment="1" applyProtection="1">
      <alignment horizontal="center" vertical="top" wrapText="1"/>
      <protection hidden="1"/>
    </xf>
    <xf numFmtId="0" fontId="26" fillId="0" borderId="12" xfId="0" applyNumberFormat="1" applyFont="1" applyFill="1" applyBorder="1" applyAlignment="1" applyProtection="1">
      <alignment horizontal="center" vertical="top"/>
      <protection hidden="1"/>
    </xf>
    <xf numFmtId="165" fontId="26" fillId="0" borderId="12" xfId="36" applyNumberFormat="1" applyFont="1" applyFill="1" applyBorder="1" applyAlignment="1" applyProtection="1">
      <alignment horizontal="center" vertical="top" wrapText="1"/>
      <protection hidden="1"/>
    </xf>
    <xf numFmtId="165" fontId="30" fillId="0" borderId="12" xfId="36" applyNumberFormat="1" applyFont="1" applyFill="1" applyBorder="1" applyAlignment="1" applyProtection="1">
      <alignment horizontal="center" vertical="top" wrapText="1"/>
      <protection hidden="1"/>
    </xf>
    <xf numFmtId="0" fontId="30" fillId="0" borderId="12" xfId="36" applyFont="1" applyFill="1" applyBorder="1" applyAlignment="1" applyProtection="1">
      <alignment horizontal="center" vertical="top" wrapText="1"/>
      <protection hidden="1"/>
    </xf>
    <xf numFmtId="0" fontId="26" fillId="0" borderId="12" xfId="36" applyFont="1" applyFill="1" applyBorder="1" applyAlignment="1" applyProtection="1">
      <alignment horizontal="center" vertical="top" wrapText="1"/>
      <protection hidden="1"/>
    </xf>
    <xf numFmtId="0" fontId="30" fillId="0" borderId="12" xfId="36" applyNumberFormat="1" applyFont="1" applyFill="1" applyBorder="1" applyAlignment="1" applyProtection="1">
      <alignment horizontal="center" vertical="top"/>
      <protection hidden="1"/>
    </xf>
    <xf numFmtId="0" fontId="0" fillId="0" borderId="13" xfId="0" applyFont="1" applyBorder="1" applyAlignment="1">
      <alignment horizontal="center" vertical="center" wrapText="1"/>
    </xf>
    <xf numFmtId="0" fontId="0" fillId="0" borderId="13" xfId="0" applyFont="1" applyBorder="1" applyAlignment="1">
      <alignment horizontal="center" vertical="center"/>
    </xf>
    <xf numFmtId="0" fontId="0" fillId="0" borderId="12" xfId="0" applyFont="1" applyBorder="1" applyAlignment="1">
      <alignment horizontal="center" vertical="center" wrapText="1"/>
    </xf>
    <xf numFmtId="0" fontId="0" fillId="0" borderId="12" xfId="0" applyFont="1" applyBorder="1" applyAlignment="1">
      <alignment horizontal="center" vertical="center"/>
    </xf>
    <xf numFmtId="0" fontId="0" fillId="0" borderId="12" xfId="0" applyNumberFormat="1" applyFont="1" applyFill="1" applyBorder="1" applyAlignment="1" applyProtection="1">
      <alignment horizontal="center" vertical="center" wrapText="1"/>
    </xf>
    <xf numFmtId="178" fontId="0" fillId="0" borderId="12" xfId="7" applyNumberFormat="1" applyFont="1" applyBorder="1" applyAlignment="1">
      <alignment horizontal="center" vertical="center" wrapText="1"/>
    </xf>
    <xf numFmtId="0" fontId="0" fillId="0" borderId="10" xfId="0" applyFont="1" applyBorder="1" applyAlignment="1">
      <alignment horizontal="center" vertical="center" wrapText="1"/>
    </xf>
    <xf numFmtId="1" fontId="0" fillId="0" borderId="13" xfId="0" applyNumberFormat="1" applyFont="1" applyBorder="1" applyAlignment="1">
      <alignment horizontal="center" vertical="center"/>
    </xf>
    <xf numFmtId="1" fontId="0" fillId="0" borderId="10" xfId="0" applyNumberFormat="1" applyFont="1" applyBorder="1" applyAlignment="1">
      <alignment horizontal="center" vertical="center"/>
    </xf>
    <xf numFmtId="0" fontId="15" fillId="0" borderId="12" xfId="0" applyNumberFormat="1" applyFont="1" applyFill="1" applyBorder="1" applyAlignment="1" applyProtection="1">
      <alignment horizontal="center" vertical="top" wrapText="1"/>
      <protection hidden="1"/>
    </xf>
    <xf numFmtId="0" fontId="15" fillId="0" borderId="3" xfId="0" applyFont="1" applyBorder="1" applyAlignment="1">
      <alignment horizontal="justify" vertical="top" wrapText="1"/>
    </xf>
    <xf numFmtId="0" fontId="0" fillId="0" borderId="12" xfId="0" applyNumberFormat="1" applyFill="1" applyBorder="1" applyAlignment="1" applyProtection="1">
      <alignment horizontal="center" vertical="center"/>
      <protection hidden="1"/>
    </xf>
    <xf numFmtId="0" fontId="0" fillId="0" borderId="15" xfId="0" applyBorder="1" applyAlignment="1">
      <alignment horizontal="justify" vertical="top" wrapText="1"/>
    </xf>
    <xf numFmtId="165" fontId="0" fillId="0" borderId="12" xfId="0" applyNumberFormat="1" applyBorder="1" applyAlignment="1">
      <alignment horizontal="center" vertical="top"/>
    </xf>
    <xf numFmtId="0" fontId="0" fillId="0" borderId="13" xfId="0" applyBorder="1" applyAlignment="1">
      <alignment horizontal="center" vertical="center" wrapText="1"/>
    </xf>
    <xf numFmtId="0" fontId="0" fillId="0" borderId="10" xfId="0" applyBorder="1" applyAlignment="1">
      <alignment horizontal="center" vertical="center" wrapText="1"/>
    </xf>
    <xf numFmtId="2" fontId="0" fillId="0" borderId="12" xfId="0" applyNumberFormat="1" applyFont="1" applyBorder="1" applyAlignment="1">
      <alignment horizontal="center" vertical="top"/>
    </xf>
    <xf numFmtId="0" fontId="0" fillId="0" borderId="12" xfId="0" applyBorder="1" applyAlignment="1">
      <alignment horizontal="center" vertical="center" wrapText="1"/>
    </xf>
    <xf numFmtId="0" fontId="0" fillId="0" borderId="12" xfId="0" applyFill="1" applyBorder="1" applyAlignment="1">
      <alignment horizontal="center" vertical="center" wrapText="1"/>
    </xf>
    <xf numFmtId="39" fontId="0" fillId="0" borderId="10" xfId="7" applyNumberFormat="1" applyFont="1" applyFill="1" applyBorder="1" applyAlignment="1" applyProtection="1">
      <alignment horizontal="right" vertical="top" wrapText="1"/>
      <protection locked="0" hidden="1"/>
    </xf>
    <xf numFmtId="0" fontId="0" fillId="0" borderId="0" xfId="0" applyFont="1" applyBorder="1" applyAlignment="1" applyProtection="1">
      <alignment horizontal="justify" vertical="top" wrapText="1"/>
      <protection hidden="1"/>
    </xf>
    <xf numFmtId="0" fontId="15" fillId="0" borderId="12" xfId="0" applyNumberFormat="1" applyFont="1" applyFill="1" applyBorder="1" applyAlignment="1" applyProtection="1">
      <alignment horizontal="justify" vertical="top" wrapText="1"/>
      <protection hidden="1"/>
    </xf>
    <xf numFmtId="0" fontId="0" fillId="0" borderId="0" xfId="0" applyFont="1" applyBorder="1" applyAlignment="1" applyProtection="1">
      <alignment vertical="top" wrapText="1"/>
      <protection hidden="1"/>
    </xf>
    <xf numFmtId="0" fontId="15" fillId="0" borderId="15" xfId="0" applyNumberFormat="1" applyFont="1" applyFill="1" applyBorder="1" applyAlignment="1" applyProtection="1">
      <alignment horizontal="justify" vertical="top" wrapText="1"/>
      <protection hidden="1"/>
    </xf>
    <xf numFmtId="0" fontId="0" fillId="0" borderId="15" xfId="0" applyNumberFormat="1" applyFont="1" applyFill="1" applyBorder="1" applyAlignment="1" applyProtection="1">
      <alignment horizontal="justify" vertical="top"/>
      <protection hidden="1"/>
    </xf>
    <xf numFmtId="2" fontId="0" fillId="0" borderId="10" xfId="0" applyNumberFormat="1" applyFont="1" applyFill="1" applyBorder="1" applyAlignment="1" applyProtection="1">
      <alignment horizontal="right" vertical="center"/>
      <protection hidden="1"/>
    </xf>
    <xf numFmtId="1" fontId="0" fillId="0" borderId="12" xfId="0" applyNumberFormat="1" applyFont="1" applyBorder="1" applyAlignment="1">
      <alignment horizontal="center" vertical="center"/>
    </xf>
    <xf numFmtId="0" fontId="0" fillId="0" borderId="11" xfId="0" applyFont="1" applyBorder="1" applyAlignment="1">
      <alignment horizontal="justify" vertical="top" wrapText="1"/>
    </xf>
    <xf numFmtId="0" fontId="15" fillId="9" borderId="12" xfId="0" applyFont="1" applyFill="1" applyBorder="1" applyAlignment="1">
      <alignment horizontal="center" vertical="top" wrapText="1"/>
    </xf>
    <xf numFmtId="0" fontId="15" fillId="9" borderId="15" xfId="0" applyFont="1" applyFill="1" applyBorder="1" applyAlignment="1">
      <alignment horizontal="justify" vertical="top" wrapText="1"/>
    </xf>
    <xf numFmtId="0" fontId="0" fillId="9" borderId="12" xfId="0" applyNumberFormat="1" applyFont="1" applyFill="1" applyBorder="1" applyAlignment="1" applyProtection="1">
      <alignment horizontal="center" vertical="center"/>
      <protection hidden="1"/>
    </xf>
    <xf numFmtId="165" fontId="0" fillId="9" borderId="12" xfId="0" applyNumberFormat="1" applyFont="1" applyFill="1" applyBorder="1" applyAlignment="1" applyProtection="1">
      <alignment horizontal="center" vertical="top" wrapText="1"/>
      <protection hidden="1"/>
    </xf>
    <xf numFmtId="0" fontId="15" fillId="9" borderId="0" xfId="0" applyFont="1" applyFill="1" applyAlignment="1" applyProtection="1">
      <alignment horizontal="left" vertical="center"/>
      <protection hidden="1"/>
    </xf>
    <xf numFmtId="0" fontId="30" fillId="9" borderId="0" xfId="0" applyFont="1" applyFill="1" applyAlignment="1" applyProtection="1">
      <alignment horizontal="center"/>
      <protection hidden="1"/>
    </xf>
    <xf numFmtId="0" fontId="0" fillId="9" borderId="0" xfId="0" applyFont="1" applyFill="1" applyBorder="1" applyAlignment="1" applyProtection="1">
      <alignment vertical="center"/>
      <protection hidden="1"/>
    </xf>
    <xf numFmtId="0" fontId="30" fillId="9" borderId="0" xfId="0" applyFont="1" applyFill="1" applyProtection="1">
      <protection hidden="1"/>
    </xf>
    <xf numFmtId="0" fontId="0" fillId="9" borderId="0" xfId="0" applyFont="1" applyFill="1" applyProtection="1">
      <protection hidden="1"/>
    </xf>
    <xf numFmtId="0" fontId="0" fillId="9" borderId="0" xfId="0" applyFont="1" applyFill="1" applyBorder="1" applyProtection="1">
      <protection hidden="1"/>
    </xf>
    <xf numFmtId="0" fontId="0" fillId="9" borderId="0" xfId="0" applyFont="1" applyFill="1" applyBorder="1" applyAlignment="1" applyProtection="1">
      <alignment horizontal="center"/>
      <protection hidden="1"/>
    </xf>
    <xf numFmtId="15" fontId="0" fillId="9" borderId="0" xfId="0" applyNumberFormat="1" applyFont="1" applyFill="1" applyBorder="1" applyProtection="1">
      <protection hidden="1"/>
    </xf>
    <xf numFmtId="0" fontId="30" fillId="9" borderId="0" xfId="0" applyFont="1" applyFill="1" applyBorder="1" applyProtection="1">
      <protection hidden="1"/>
    </xf>
    <xf numFmtId="0" fontId="15" fillId="9" borderId="3" xfId="36" applyFont="1" applyFill="1" applyBorder="1" applyAlignment="1" applyProtection="1">
      <alignment horizontal="justify" vertical="top" wrapText="1"/>
      <protection hidden="1"/>
    </xf>
    <xf numFmtId="0" fontId="15" fillId="9" borderId="3" xfId="0" applyFont="1" applyFill="1" applyBorder="1" applyAlignment="1" applyProtection="1">
      <alignment horizontal="center" vertical="top" wrapText="1"/>
      <protection hidden="1"/>
    </xf>
    <xf numFmtId="0" fontId="15" fillId="9" borderId="15" xfId="0" applyNumberFormat="1" applyFont="1" applyFill="1" applyBorder="1" applyAlignment="1" applyProtection="1">
      <alignment horizontal="center" vertical="top" wrapText="1"/>
      <protection hidden="1"/>
    </xf>
    <xf numFmtId="39" fontId="15" fillId="9" borderId="12" xfId="7" applyNumberFormat="1" applyFont="1" applyFill="1" applyBorder="1" applyAlignment="1" applyProtection="1">
      <alignment horizontal="right" vertical="top" wrapText="1"/>
      <protection hidden="1"/>
    </xf>
    <xf numFmtId="2" fontId="15" fillId="9" borderId="12" xfId="0" applyNumberFormat="1" applyFont="1" applyFill="1" applyBorder="1" applyAlignment="1" applyProtection="1">
      <alignment horizontal="right" vertical="center"/>
      <protection hidden="1"/>
    </xf>
    <xf numFmtId="0" fontId="0" fillId="0" borderId="12" xfId="0" applyBorder="1" applyAlignment="1">
      <alignment horizontal="justify" vertical="top" wrapText="1"/>
    </xf>
    <xf numFmtId="176" fontId="15" fillId="0" borderId="12" xfId="31" applyNumberFormat="1" applyFont="1" applyBorder="1" applyAlignment="1" applyProtection="1">
      <alignment horizontal="center" vertical="center"/>
      <protection hidden="1"/>
    </xf>
    <xf numFmtId="180" fontId="57" fillId="0" borderId="0" xfId="30" applyNumberFormat="1" applyFont="1" applyFill="1" applyBorder="1" applyAlignment="1" applyProtection="1">
      <alignment vertical="top"/>
      <protection hidden="1"/>
    </xf>
    <xf numFmtId="39" fontId="0" fillId="0" borderId="10" xfId="7" applyNumberFormat="1" applyFont="1" applyFill="1" applyBorder="1" applyAlignment="1" applyProtection="1">
      <alignment horizontal="right" vertical="top" wrapText="1"/>
      <protection hidden="1"/>
    </xf>
    <xf numFmtId="0" fontId="0" fillId="0" borderId="0" xfId="23" applyFont="1" applyAlignment="1" applyProtection="1">
      <alignment vertical="top"/>
    </xf>
    <xf numFmtId="0" fontId="0" fillId="0" borderId="0" xfId="23" applyNumberFormat="1" applyFont="1" applyBorder="1" applyAlignment="1" applyProtection="1">
      <alignment horizontal="justify"/>
    </xf>
    <xf numFmtId="0" fontId="15" fillId="10" borderId="12" xfId="0" applyFont="1" applyFill="1" applyBorder="1" applyAlignment="1">
      <alignment horizontal="center" vertical="top" wrapText="1"/>
    </xf>
    <xf numFmtId="0" fontId="15" fillId="10" borderId="15" xfId="0" applyFont="1" applyFill="1" applyBorder="1" applyAlignment="1">
      <alignment horizontal="justify" vertical="top" wrapText="1"/>
    </xf>
    <xf numFmtId="0" fontId="0" fillId="10" borderId="12"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top" wrapText="1"/>
      <protection hidden="1"/>
    </xf>
    <xf numFmtId="0" fontId="30" fillId="0" borderId="0" xfId="32" applyFont="1" applyFill="1" applyBorder="1" applyAlignment="1" applyProtection="1">
      <alignment horizontal="center" vertical="top"/>
      <protection hidden="1"/>
    </xf>
    <xf numFmtId="0" fontId="26" fillId="0" borderId="0" xfId="0" applyNumberFormat="1" applyFont="1" applyFill="1" applyBorder="1" applyAlignment="1" applyProtection="1">
      <alignment horizontal="center" vertical="top" wrapText="1"/>
      <protection hidden="1"/>
    </xf>
    <xf numFmtId="165" fontId="26" fillId="0" borderId="0" xfId="36" applyNumberFormat="1" applyFont="1" applyFill="1" applyBorder="1" applyAlignment="1" applyProtection="1">
      <alignment horizontal="center" vertical="top" wrapText="1"/>
      <protection hidden="1"/>
    </xf>
    <xf numFmtId="165" fontId="30" fillId="0" borderId="0" xfId="36" applyNumberFormat="1" applyFont="1" applyFill="1" applyBorder="1" applyAlignment="1" applyProtection="1">
      <alignment horizontal="center" vertical="top" wrapText="1"/>
      <protection hidden="1"/>
    </xf>
    <xf numFmtId="0" fontId="30" fillId="0" borderId="0" xfId="36" applyFont="1" applyFill="1" applyBorder="1" applyAlignment="1" applyProtection="1">
      <alignment horizontal="center" vertical="top" wrapText="1"/>
      <protection hidden="1"/>
    </xf>
    <xf numFmtId="0" fontId="26" fillId="0" borderId="0" xfId="36" applyFont="1" applyFill="1" applyBorder="1" applyAlignment="1" applyProtection="1">
      <alignment horizontal="center" vertical="top" wrapText="1"/>
      <protection hidden="1"/>
    </xf>
    <xf numFmtId="0" fontId="30" fillId="0" borderId="0" xfId="36" applyNumberFormat="1" applyFont="1" applyFill="1" applyBorder="1" applyAlignment="1" applyProtection="1">
      <alignment horizontal="center" vertical="top"/>
      <protection hidden="1"/>
    </xf>
    <xf numFmtId="0" fontId="15" fillId="11" borderId="0" xfId="30" applyFont="1" applyFill="1" applyAlignment="1" applyProtection="1">
      <alignment horizontal="center" vertical="center" wrapText="1"/>
      <protection hidden="1"/>
    </xf>
    <xf numFmtId="0" fontId="16" fillId="11" borderId="12" xfId="30" applyFont="1" applyFill="1" applyBorder="1" applyAlignment="1" applyProtection="1">
      <alignment horizontal="center" vertical="top"/>
      <protection hidden="1"/>
    </xf>
    <xf numFmtId="0" fontId="56" fillId="11" borderId="0" xfId="30" applyNumberFormat="1" applyFont="1" applyFill="1" applyBorder="1" applyAlignment="1" applyProtection="1">
      <alignment vertical="center"/>
      <protection hidden="1"/>
    </xf>
    <xf numFmtId="0" fontId="56" fillId="11" borderId="0" xfId="30" applyNumberFormat="1" applyFont="1" applyFill="1" applyBorder="1" applyAlignment="1" applyProtection="1">
      <alignment vertical="top"/>
      <protection hidden="1"/>
    </xf>
    <xf numFmtId="0" fontId="53" fillId="11" borderId="0" xfId="30" applyNumberFormat="1" applyFont="1" applyFill="1" applyBorder="1" applyAlignment="1" applyProtection="1">
      <alignment vertical="top"/>
      <protection hidden="1"/>
    </xf>
    <xf numFmtId="0" fontId="0" fillId="0" borderId="0" xfId="0" applyFont="1" applyBorder="1" applyAlignment="1" applyProtection="1">
      <alignment horizontal="center" vertical="center"/>
      <protection hidden="1"/>
    </xf>
    <xf numFmtId="0" fontId="26" fillId="0" borderId="0" xfId="0" applyNumberFormat="1" applyFont="1" applyFill="1" applyBorder="1" applyAlignment="1" applyProtection="1">
      <alignment horizontal="center" vertical="center" wrapText="1"/>
      <protection hidden="1"/>
    </xf>
    <xf numFmtId="0" fontId="26" fillId="0" borderId="0" xfId="0"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justify" vertical="center" wrapText="1"/>
      <protection hidden="1"/>
    </xf>
    <xf numFmtId="0" fontId="26" fillId="6" borderId="0" xfId="0" applyFont="1" applyFill="1" applyAlignment="1" applyProtection="1">
      <alignment horizontal="center" vertical="center"/>
      <protection hidden="1"/>
    </xf>
    <xf numFmtId="0" fontId="26" fillId="0" borderId="0" xfId="0" applyNumberFormat="1" applyFont="1" applyFill="1" applyBorder="1" applyAlignment="1" applyProtection="1">
      <alignment horizontal="center" vertical="center" wrapText="1"/>
      <protection hidden="1"/>
    </xf>
    <xf numFmtId="0" fontId="0" fillId="0" borderId="0" xfId="0" applyFont="1" applyFill="1" applyBorder="1" applyAlignment="1" applyProtection="1">
      <alignment horizontal="center" vertical="center"/>
      <protection hidden="1"/>
    </xf>
    <xf numFmtId="0" fontId="30" fillId="0" borderId="0" xfId="0" applyNumberFormat="1" applyFont="1" applyFill="1" applyBorder="1" applyAlignment="1" applyProtection="1">
      <alignment horizontal="justify" vertical="center" wrapText="1"/>
      <protection hidden="1"/>
    </xf>
    <xf numFmtId="0" fontId="16" fillId="0" borderId="12" xfId="31" applyFont="1" applyBorder="1" applyAlignment="1" applyProtection="1">
      <alignment horizontal="center" vertical="center"/>
      <protection hidden="1"/>
    </xf>
    <xf numFmtId="0" fontId="49" fillId="0" borderId="0" xfId="23" applyFont="1" applyAlignment="1" applyProtection="1">
      <alignment horizontal="justify" vertical="top"/>
    </xf>
    <xf numFmtId="0" fontId="49" fillId="0" borderId="0" xfId="23" applyFont="1" applyAlignment="1" applyProtection="1">
      <alignment horizontal="center" vertical="top"/>
    </xf>
    <xf numFmtId="0" fontId="15" fillId="0" borderId="0" xfId="0" applyFont="1" applyAlignment="1" applyProtection="1">
      <alignment vertical="center"/>
      <protection hidden="1"/>
    </xf>
    <xf numFmtId="0" fontId="15" fillId="0" borderId="0" xfId="32" applyFont="1" applyFill="1" applyBorder="1" applyAlignment="1" applyProtection="1">
      <alignment horizontal="center" vertical="center"/>
      <protection hidden="1"/>
    </xf>
    <xf numFmtId="0" fontId="0" fillId="0" borderId="0" xfId="32" applyFont="1" applyFill="1" applyBorder="1" applyAlignment="1" applyProtection="1">
      <alignment horizontal="center" vertical="center"/>
      <protection hidden="1"/>
    </xf>
    <xf numFmtId="0" fontId="26" fillId="0" borderId="0" xfId="32" applyFont="1" applyFill="1" applyBorder="1" applyAlignment="1" applyProtection="1">
      <alignment horizontal="center" vertical="center"/>
      <protection hidden="1"/>
    </xf>
    <xf numFmtId="0" fontId="30" fillId="0" borderId="0" xfId="32" applyFont="1" applyFill="1" applyBorder="1" applyAlignment="1" applyProtection="1">
      <alignment horizontal="center" vertical="center"/>
      <protection hidden="1"/>
    </xf>
    <xf numFmtId="165" fontId="26" fillId="0" borderId="0" xfId="36" applyNumberFormat="1" applyFont="1" applyFill="1" applyBorder="1" applyAlignment="1" applyProtection="1">
      <alignment horizontal="center" vertical="center" wrapText="1"/>
      <protection hidden="1"/>
    </xf>
    <xf numFmtId="165" fontId="30" fillId="0" borderId="0" xfId="36" applyNumberFormat="1" applyFont="1" applyFill="1" applyBorder="1" applyAlignment="1" applyProtection="1">
      <alignment horizontal="center" vertical="center" wrapText="1"/>
      <protection hidden="1"/>
    </xf>
    <xf numFmtId="0" fontId="26" fillId="0" borderId="0" xfId="36" applyFont="1" applyFill="1" applyBorder="1" applyAlignment="1" applyProtection="1">
      <alignment horizontal="center" vertical="center" wrapText="1"/>
      <protection hidden="1"/>
    </xf>
    <xf numFmtId="0" fontId="26" fillId="0" borderId="0" xfId="0" applyNumberFormat="1" applyFont="1" applyFill="1" applyBorder="1" applyAlignment="1" applyProtection="1">
      <alignment vertical="center" wrapText="1"/>
      <protection hidden="1"/>
    </xf>
    <xf numFmtId="0" fontId="30" fillId="0" borderId="0" xfId="0" applyFont="1" applyAlignment="1" applyProtection="1">
      <protection hidden="1"/>
    </xf>
    <xf numFmtId="0" fontId="0" fillId="0" borderId="0" xfId="32" applyFont="1" applyBorder="1" applyAlignment="1" applyProtection="1">
      <alignment vertical="center"/>
      <protection hidden="1"/>
    </xf>
    <xf numFmtId="0" fontId="15" fillId="0" borderId="0" xfId="0" applyNumberFormat="1" applyFont="1" applyFill="1" applyBorder="1" applyAlignment="1" applyProtection="1">
      <alignment vertical="center" wrapText="1"/>
      <protection hidden="1"/>
    </xf>
    <xf numFmtId="0" fontId="0" fillId="0" borderId="0" xfId="0" applyFont="1" applyAlignment="1" applyProtection="1">
      <protection hidden="1"/>
    </xf>
    <xf numFmtId="0" fontId="0" fillId="0" borderId="12" xfId="0" applyFont="1" applyBorder="1" applyAlignment="1" applyProtection="1">
      <alignment vertical="center"/>
      <protection hidden="1"/>
    </xf>
    <xf numFmtId="2" fontId="0" fillId="0" borderId="12" xfId="0" applyNumberFormat="1" applyFont="1" applyFill="1" applyBorder="1" applyAlignment="1" applyProtection="1">
      <alignment vertical="center"/>
      <protection hidden="1"/>
    </xf>
    <xf numFmtId="168" fontId="30" fillId="0" borderId="0" xfId="0" applyNumberFormat="1" applyFont="1" applyFill="1" applyBorder="1" applyAlignment="1" applyProtection="1">
      <alignment vertical="center" wrapText="1"/>
      <protection hidden="1"/>
    </xf>
    <xf numFmtId="167" fontId="30" fillId="0" borderId="0" xfId="0" applyNumberFormat="1" applyFont="1" applyFill="1" applyBorder="1" applyAlignment="1" applyProtection="1">
      <alignment vertical="center" wrapText="1"/>
      <protection hidden="1"/>
    </xf>
    <xf numFmtId="2" fontId="30" fillId="0" borderId="0" xfId="7" applyNumberFormat="1" applyFont="1" applyFill="1" applyBorder="1" applyAlignment="1" applyProtection="1">
      <alignment vertical="center" wrapText="1"/>
      <protection hidden="1"/>
    </xf>
    <xf numFmtId="2" fontId="0" fillId="0" borderId="12" xfId="0" applyNumberFormat="1" applyFont="1" applyFill="1" applyBorder="1" applyAlignment="1" applyProtection="1">
      <alignment horizontal="center" vertical="center"/>
      <protection hidden="1"/>
    </xf>
    <xf numFmtId="2" fontId="15" fillId="9" borderId="12" xfId="0" applyNumberFormat="1" applyFont="1" applyFill="1" applyBorder="1" applyAlignment="1" applyProtection="1">
      <alignment horizontal="center" vertical="center"/>
      <protection hidden="1"/>
    </xf>
    <xf numFmtId="0" fontId="15" fillId="7" borderId="15" xfId="31" applyFont="1" applyFill="1" applyBorder="1" applyAlignment="1" applyProtection="1">
      <alignment horizontal="left" vertical="center" wrapText="1"/>
      <protection hidden="1"/>
    </xf>
    <xf numFmtId="0" fontId="58" fillId="0" borderId="0" xfId="36" applyNumberFormat="1" applyFont="1" applyFill="1" applyBorder="1" applyAlignment="1" applyProtection="1">
      <alignment horizontal="center" vertical="center"/>
      <protection hidden="1"/>
    </xf>
    <xf numFmtId="0" fontId="0" fillId="0" borderId="12" xfId="0" applyFont="1" applyBorder="1" applyAlignment="1" applyProtection="1">
      <alignment horizontal="center" vertical="center"/>
      <protection hidden="1"/>
    </xf>
    <xf numFmtId="0" fontId="30" fillId="0" borderId="12" xfId="0" applyFont="1" applyBorder="1" applyAlignment="1" applyProtection="1">
      <protection hidden="1"/>
    </xf>
    <xf numFmtId="0" fontId="30" fillId="9" borderId="12" xfId="0" applyFont="1" applyFill="1" applyBorder="1" applyAlignment="1" applyProtection="1">
      <protection hidden="1"/>
    </xf>
    <xf numFmtId="0" fontId="0" fillId="9" borderId="12" xfId="0" applyFont="1" applyFill="1" applyBorder="1" applyAlignment="1" applyProtection="1">
      <alignment vertical="center"/>
      <protection hidden="1"/>
    </xf>
    <xf numFmtId="2" fontId="5" fillId="0" borderId="12" xfId="0" applyNumberFormat="1" applyFont="1" applyFill="1" applyBorder="1" applyAlignment="1" applyProtection="1">
      <alignment horizontal="left" vertical="center"/>
    </xf>
    <xf numFmtId="2" fontId="15" fillId="9" borderId="12" xfId="0" applyNumberFormat="1" applyFont="1" applyFill="1" applyBorder="1" applyAlignment="1" applyProtection="1">
      <alignment horizontal="left" vertical="center"/>
      <protection hidden="1"/>
    </xf>
    <xf numFmtId="2" fontId="30" fillId="9" borderId="12" xfId="0" applyNumberFormat="1" applyFont="1" applyFill="1" applyBorder="1" applyAlignment="1" applyProtection="1">
      <protection hidden="1"/>
    </xf>
    <xf numFmtId="0" fontId="0" fillId="0" borderId="0" xfId="0" applyAlignment="1">
      <alignment horizontal="left" vertical="center"/>
    </xf>
    <xf numFmtId="4" fontId="16" fillId="0" borderId="13" xfId="31" applyNumberFormat="1" applyFont="1" applyBorder="1" applyAlignment="1" applyProtection="1">
      <alignment vertical="center"/>
      <protection hidden="1"/>
    </xf>
    <xf numFmtId="4" fontId="15" fillId="0" borderId="13" xfId="31" applyNumberFormat="1" applyFont="1" applyBorder="1" applyAlignment="1" applyProtection="1">
      <alignment vertical="center"/>
      <protection hidden="1"/>
    </xf>
    <xf numFmtId="176" fontId="15" fillId="0" borderId="13" xfId="31" applyNumberFormat="1" applyFont="1" applyBorder="1" applyAlignment="1" applyProtection="1">
      <alignment horizontal="center" vertical="center"/>
      <protection hidden="1"/>
    </xf>
    <xf numFmtId="0" fontId="16" fillId="0" borderId="12" xfId="31" applyFont="1" applyBorder="1" applyAlignment="1" applyProtection="1">
      <alignment horizontal="left" vertical="center" wrapText="1"/>
      <protection hidden="1"/>
    </xf>
    <xf numFmtId="0" fontId="16" fillId="0" borderId="0" xfId="36" applyNumberFormat="1" applyFont="1" applyFill="1" applyBorder="1" applyAlignment="1" applyProtection="1">
      <alignment horizontal="left" vertical="center" wrapText="1"/>
      <protection hidden="1"/>
    </xf>
    <xf numFmtId="2" fontId="5" fillId="0" borderId="12" xfId="28" applyNumberFormat="1" applyFont="1" applyFill="1" applyBorder="1" applyAlignment="1" applyProtection="1">
      <alignment horizontal="center" vertical="center"/>
    </xf>
    <xf numFmtId="4" fontId="15" fillId="0" borderId="12" xfId="31" applyNumberFormat="1" applyFont="1" applyFill="1" applyBorder="1" applyAlignment="1" applyProtection="1">
      <alignment vertical="center"/>
      <protection hidden="1"/>
    </xf>
    <xf numFmtId="4" fontId="15" fillId="0" borderId="13" xfId="31" applyNumberFormat="1" applyFont="1" applyFill="1" applyBorder="1" applyAlignment="1" applyProtection="1">
      <alignment vertical="center"/>
      <protection hidden="1"/>
    </xf>
    <xf numFmtId="0" fontId="15" fillId="7" borderId="14" xfId="31" applyFont="1" applyFill="1" applyBorder="1" applyAlignment="1" applyProtection="1">
      <alignment horizontal="left" vertical="center" wrapText="1"/>
      <protection hidden="1"/>
    </xf>
    <xf numFmtId="0" fontId="15" fillId="0" borderId="0" xfId="30" applyFont="1" applyFill="1" applyAlignment="1" applyProtection="1">
      <alignment horizontal="center" vertical="center" wrapText="1"/>
      <protection hidden="1"/>
    </xf>
    <xf numFmtId="0" fontId="16" fillId="0" borderId="0" xfId="30" applyFont="1" applyFill="1" applyBorder="1" applyAlignment="1" applyProtection="1">
      <alignment vertical="center"/>
      <protection hidden="1"/>
    </xf>
    <xf numFmtId="0" fontId="19" fillId="0" borderId="12" xfId="0" applyFont="1" applyBorder="1" applyAlignment="1">
      <alignment horizontal="center" vertical="center"/>
    </xf>
    <xf numFmtId="0" fontId="5" fillId="0" borderId="12" xfId="0" applyFont="1" applyBorder="1" applyAlignment="1">
      <alignment horizontal="center" vertical="center"/>
    </xf>
    <xf numFmtId="0" fontId="5" fillId="0" borderId="12" xfId="0" applyFont="1" applyBorder="1" applyAlignment="1">
      <alignment horizontal="center" vertical="center" wrapText="1"/>
    </xf>
    <xf numFmtId="1" fontId="5" fillId="4" borderId="12" xfId="30" applyNumberFormat="1" applyFont="1" applyFill="1" applyBorder="1" applyAlignment="1" applyProtection="1">
      <alignment horizontal="right" vertical="center"/>
      <protection locked="0"/>
    </xf>
    <xf numFmtId="0" fontId="5" fillId="4" borderId="12" xfId="41" applyNumberFormat="1" applyFont="1" applyFill="1" applyBorder="1" applyAlignment="1" applyProtection="1">
      <alignment horizontal="center" vertical="center"/>
      <protection locked="0"/>
    </xf>
    <xf numFmtId="0" fontId="19" fillId="0" borderId="12" xfId="0" applyFont="1" applyBorder="1" applyAlignment="1">
      <alignment horizontal="center" vertical="center" wrapText="1"/>
    </xf>
    <xf numFmtId="0" fontId="65" fillId="0" borderId="12" xfId="0" applyFont="1" applyBorder="1" applyAlignment="1">
      <alignment horizontal="center" vertical="center"/>
    </xf>
    <xf numFmtId="0" fontId="65" fillId="0" borderId="12" xfId="0" applyFont="1" applyBorder="1" applyAlignment="1">
      <alignment vertical="center" wrapText="1"/>
    </xf>
    <xf numFmtId="0" fontId="65" fillId="0" borderId="12" xfId="0" applyFont="1" applyBorder="1" applyAlignment="1">
      <alignment horizontal="left" vertical="center" wrapText="1"/>
    </xf>
    <xf numFmtId="39" fontId="5" fillId="0" borderId="12" xfId="7" applyNumberFormat="1" applyFont="1" applyFill="1" applyBorder="1" applyAlignment="1" applyProtection="1">
      <alignment horizontal="right" vertical="center" wrapText="1"/>
      <protection locked="0" hidden="1"/>
    </xf>
    <xf numFmtId="2" fontId="5" fillId="0" borderId="12" xfId="0" applyNumberFormat="1" applyFont="1" applyFill="1" applyBorder="1" applyAlignment="1" applyProtection="1">
      <alignment horizontal="right" vertical="center"/>
      <protection hidden="1"/>
    </xf>
    <xf numFmtId="165" fontId="0" fillId="12" borderId="12" xfId="0" applyNumberFormat="1" applyFont="1" applyFill="1" applyBorder="1" applyAlignment="1" applyProtection="1">
      <alignment horizontal="center" vertical="top" wrapText="1"/>
      <protection hidden="1"/>
    </xf>
    <xf numFmtId="165" fontId="0" fillId="12" borderId="12" xfId="0" applyNumberFormat="1" applyFont="1" applyFill="1" applyBorder="1" applyAlignment="1" applyProtection="1">
      <alignment horizontal="center" vertical="center" wrapText="1"/>
      <protection hidden="1"/>
    </xf>
    <xf numFmtId="0" fontId="15" fillId="12" borderId="12" xfId="0" applyFont="1" applyFill="1" applyBorder="1" applyAlignment="1" applyProtection="1">
      <alignment horizontal="center" vertical="top" wrapText="1"/>
      <protection hidden="1"/>
    </xf>
    <xf numFmtId="39" fontId="15" fillId="12" borderId="12" xfId="7" applyNumberFormat="1" applyFont="1" applyFill="1" applyBorder="1" applyAlignment="1" applyProtection="1">
      <alignment horizontal="right" vertical="top" wrapText="1"/>
      <protection hidden="1"/>
    </xf>
    <xf numFmtId="2" fontId="15" fillId="12" borderId="12" xfId="0" applyNumberFormat="1" applyFont="1" applyFill="1" applyBorder="1" applyAlignment="1" applyProtection="1">
      <alignment horizontal="right" vertical="center"/>
      <protection hidden="1"/>
    </xf>
    <xf numFmtId="0" fontId="15" fillId="12" borderId="12" xfId="36" applyFont="1" applyFill="1" applyBorder="1" applyAlignment="1" applyProtection="1">
      <alignment horizontal="right" vertical="top" wrapText="1"/>
      <protection hidden="1"/>
    </xf>
    <xf numFmtId="0" fontId="15" fillId="13" borderId="0" xfId="0" applyNumberFormat="1" applyFont="1" applyFill="1" applyBorder="1" applyAlignment="1" applyProtection="1">
      <alignment horizontal="center" vertical="center" wrapText="1"/>
      <protection hidden="1"/>
    </xf>
    <xf numFmtId="0" fontId="15" fillId="13" borderId="0" xfId="0" applyFont="1" applyFill="1" applyAlignment="1" applyProtection="1">
      <alignment vertical="center"/>
      <protection hidden="1"/>
    </xf>
    <xf numFmtId="0" fontId="30" fillId="13" borderId="0" xfId="0" applyFont="1" applyFill="1" applyAlignment="1" applyProtection="1">
      <protection hidden="1"/>
    </xf>
    <xf numFmtId="0" fontId="0" fillId="13" borderId="0" xfId="0" applyFont="1" applyFill="1" applyBorder="1" applyAlignment="1" applyProtection="1">
      <alignment horizontal="left" vertical="center"/>
      <protection hidden="1"/>
    </xf>
    <xf numFmtId="10" fontId="0" fillId="13" borderId="0" xfId="0" applyNumberFormat="1" applyFont="1" applyFill="1" applyBorder="1" applyAlignment="1" applyProtection="1">
      <alignment horizontal="center" vertical="center"/>
      <protection hidden="1"/>
    </xf>
    <xf numFmtId="0" fontId="0" fillId="13" borderId="0" xfId="0" applyFont="1" applyFill="1" applyBorder="1" applyProtection="1">
      <protection hidden="1"/>
    </xf>
    <xf numFmtId="0" fontId="0" fillId="13" borderId="0" xfId="0" applyFont="1" applyFill="1" applyBorder="1" applyAlignment="1" applyProtection="1">
      <alignment vertical="center"/>
      <protection hidden="1"/>
    </xf>
    <xf numFmtId="0" fontId="30" fillId="13" borderId="0" xfId="0" applyFont="1" applyFill="1" applyBorder="1" applyProtection="1">
      <protection hidden="1"/>
    </xf>
    <xf numFmtId="0" fontId="30" fillId="13" borderId="0" xfId="0" applyFont="1" applyFill="1" applyProtection="1">
      <protection hidden="1"/>
    </xf>
    <xf numFmtId="0" fontId="0" fillId="13" borderId="0" xfId="0" applyFont="1" applyFill="1" applyProtection="1">
      <protection hidden="1"/>
    </xf>
    <xf numFmtId="0" fontId="15" fillId="13" borderId="0" xfId="0" applyFont="1" applyFill="1" applyAlignment="1" applyProtection="1">
      <alignment horizontal="center" vertical="center"/>
      <protection hidden="1"/>
    </xf>
    <xf numFmtId="0" fontId="30" fillId="13" borderId="0" xfId="0" applyFont="1" applyFill="1" applyAlignment="1" applyProtection="1">
      <alignment horizontal="center" vertical="center"/>
      <protection hidden="1"/>
    </xf>
    <xf numFmtId="0" fontId="0" fillId="13" borderId="0" xfId="0" applyFont="1" applyFill="1" applyAlignment="1" applyProtection="1">
      <alignment horizontal="center" vertical="center"/>
      <protection hidden="1"/>
    </xf>
    <xf numFmtId="0" fontId="0" fillId="13" borderId="0" xfId="0" applyFont="1" applyFill="1" applyBorder="1" applyAlignment="1" applyProtection="1">
      <alignment horizontal="center" vertical="center"/>
      <protection hidden="1"/>
    </xf>
    <xf numFmtId="0" fontId="15" fillId="13" borderId="0" xfId="0" applyNumberFormat="1" applyFont="1" applyFill="1" applyBorder="1" applyAlignment="1" applyProtection="1">
      <alignment horizontal="center" vertical="center"/>
      <protection hidden="1"/>
    </xf>
    <xf numFmtId="0" fontId="30" fillId="13" borderId="0" xfId="0" applyFont="1" applyFill="1" applyBorder="1" applyAlignment="1" applyProtection="1">
      <alignment horizontal="center" vertical="center"/>
      <protection hidden="1"/>
    </xf>
    <xf numFmtId="1" fontId="61" fillId="13" borderId="12" xfId="0" applyNumberFormat="1" applyFont="1" applyFill="1" applyBorder="1" applyAlignment="1" applyProtection="1">
      <alignment horizontal="center" vertical="top"/>
    </xf>
    <xf numFmtId="0" fontId="62" fillId="13" borderId="12" xfId="0" applyFont="1" applyFill="1" applyBorder="1" applyAlignment="1">
      <alignment horizontal="center" vertical="top" wrapText="1"/>
    </xf>
    <xf numFmtId="1" fontId="62" fillId="13" borderId="12" xfId="0" applyNumberFormat="1" applyFont="1" applyFill="1" applyBorder="1" applyAlignment="1">
      <alignment horizontal="center" vertical="top" wrapText="1"/>
    </xf>
    <xf numFmtId="0" fontId="61" fillId="13" borderId="12" xfId="0" applyNumberFormat="1" applyFont="1" applyFill="1" applyBorder="1" applyAlignment="1" applyProtection="1">
      <alignment horizontal="center" vertical="top"/>
    </xf>
    <xf numFmtId="0" fontId="61" fillId="13" borderId="0" xfId="0" applyNumberFormat="1" applyFont="1" applyFill="1" applyBorder="1" applyAlignment="1" applyProtection="1">
      <alignment vertical="top"/>
    </xf>
    <xf numFmtId="0" fontId="63" fillId="13" borderId="0" xfId="0" applyFont="1" applyFill="1" applyAlignment="1" applyProtection="1">
      <alignment vertical="center"/>
      <protection hidden="1"/>
    </xf>
    <xf numFmtId="0" fontId="64" fillId="13" borderId="0" xfId="0" applyFont="1" applyFill="1" applyAlignment="1" applyProtection="1">
      <protection hidden="1"/>
    </xf>
    <xf numFmtId="0" fontId="40" fillId="13" borderId="0" xfId="0" applyFont="1" applyFill="1" applyAlignment="1" applyProtection="1">
      <protection hidden="1"/>
    </xf>
    <xf numFmtId="0" fontId="40" fillId="13" borderId="0" xfId="0" applyFont="1" applyFill="1" applyBorder="1" applyProtection="1">
      <protection hidden="1"/>
    </xf>
    <xf numFmtId="0" fontId="63" fillId="13" borderId="0" xfId="0" applyNumberFormat="1" applyFont="1" applyFill="1" applyBorder="1" applyAlignment="1" applyProtection="1">
      <alignment horizontal="center" vertical="center"/>
      <protection hidden="1"/>
    </xf>
    <xf numFmtId="0" fontId="40" fillId="13" borderId="0" xfId="0" applyFont="1" applyFill="1" applyBorder="1" applyAlignment="1" applyProtection="1">
      <alignment horizontal="center"/>
      <protection hidden="1"/>
    </xf>
    <xf numFmtId="0" fontId="40" fillId="13" borderId="0" xfId="0" applyFont="1" applyFill="1" applyBorder="1" applyAlignment="1" applyProtection="1">
      <alignment vertical="center"/>
      <protection hidden="1"/>
    </xf>
    <xf numFmtId="0" fontId="64" fillId="13" borderId="0" xfId="0" applyFont="1" applyFill="1" applyBorder="1" applyProtection="1">
      <protection hidden="1"/>
    </xf>
    <xf numFmtId="0" fontId="64" fillId="13" borderId="0" xfId="0" applyFont="1" applyFill="1" applyProtection="1">
      <protection hidden="1"/>
    </xf>
    <xf numFmtId="0" fontId="40" fillId="13" borderId="0" xfId="0" applyFont="1" applyFill="1" applyProtection="1">
      <protection hidden="1"/>
    </xf>
    <xf numFmtId="1" fontId="61" fillId="13" borderId="15" xfId="0" applyNumberFormat="1" applyFont="1" applyFill="1" applyBorder="1" applyAlignment="1" applyProtection="1">
      <alignment horizontal="center" vertical="top"/>
    </xf>
    <xf numFmtId="0" fontId="5" fillId="0" borderId="15" xfId="0" applyFont="1" applyBorder="1" applyAlignment="1">
      <alignment horizontal="center" vertical="center"/>
    </xf>
    <xf numFmtId="165" fontId="0" fillId="12" borderId="15" xfId="0" applyNumberFormat="1" applyFont="1" applyFill="1" applyBorder="1" applyAlignment="1" applyProtection="1">
      <alignment horizontal="center" vertical="top" wrapText="1"/>
      <protection hidden="1"/>
    </xf>
    <xf numFmtId="0" fontId="0" fillId="14" borderId="12" xfId="0" applyNumberFormat="1" applyFill="1" applyBorder="1" applyAlignment="1" applyProtection="1">
      <alignment horizontal="center" vertical="center"/>
      <protection hidden="1"/>
    </xf>
    <xf numFmtId="0" fontId="0" fillId="14" borderId="12" xfId="0" applyNumberFormat="1" applyFont="1" applyFill="1" applyBorder="1" applyAlignment="1" applyProtection="1">
      <alignment vertical="center"/>
      <protection hidden="1"/>
    </xf>
    <xf numFmtId="0" fontId="0" fillId="14" borderId="0" xfId="0" applyNumberFormat="1" applyFont="1" applyFill="1" applyBorder="1" applyAlignment="1" applyProtection="1">
      <alignment vertical="center"/>
      <protection hidden="1"/>
    </xf>
    <xf numFmtId="0" fontId="15" fillId="14" borderId="0" xfId="0" applyFont="1" applyFill="1" applyAlignment="1" applyProtection="1">
      <alignment vertical="center"/>
      <protection hidden="1"/>
    </xf>
    <xf numFmtId="0" fontId="30" fillId="14" borderId="0" xfId="0" applyFont="1" applyFill="1" applyAlignment="1" applyProtection="1">
      <protection hidden="1"/>
    </xf>
    <xf numFmtId="0" fontId="0" fillId="14" borderId="0" xfId="0" applyFont="1" applyFill="1" applyAlignment="1" applyProtection="1">
      <protection hidden="1"/>
    </xf>
    <xf numFmtId="0" fontId="35" fillId="14" borderId="12" xfId="0" applyNumberFormat="1" applyFont="1" applyFill="1" applyBorder="1" applyAlignment="1" applyProtection="1">
      <alignment vertical="top" wrapText="1"/>
    </xf>
    <xf numFmtId="0" fontId="0" fillId="14" borderId="0" xfId="0" applyFont="1" applyFill="1" applyBorder="1" applyProtection="1">
      <protection hidden="1"/>
    </xf>
    <xf numFmtId="0" fontId="15" fillId="14" borderId="0" xfId="0" applyNumberFormat="1" applyFont="1" applyFill="1" applyBorder="1" applyAlignment="1" applyProtection="1">
      <alignment horizontal="center" vertical="center"/>
      <protection hidden="1"/>
    </xf>
    <xf numFmtId="0" fontId="0" fillId="14" borderId="0" xfId="0" applyFont="1" applyFill="1" applyBorder="1" applyAlignment="1" applyProtection="1">
      <alignment horizontal="center"/>
      <protection hidden="1"/>
    </xf>
    <xf numFmtId="0" fontId="0" fillId="14" borderId="0" xfId="0" applyFont="1" applyFill="1" applyBorder="1" applyAlignment="1" applyProtection="1">
      <alignment vertical="center"/>
      <protection hidden="1"/>
    </xf>
    <xf numFmtId="0" fontId="30" fillId="14" borderId="0" xfId="0" applyFont="1" applyFill="1" applyBorder="1" applyProtection="1">
      <protection hidden="1"/>
    </xf>
    <xf numFmtId="0" fontId="30" fillId="14" borderId="0" xfId="0" applyFont="1" applyFill="1" applyProtection="1">
      <protection hidden="1"/>
    </xf>
    <xf numFmtId="0" fontId="0" fillId="14" borderId="0" xfId="0" applyFont="1" applyFill="1" applyProtection="1">
      <protection hidden="1"/>
    </xf>
    <xf numFmtId="0" fontId="6" fillId="13" borderId="12" xfId="0" applyNumberFormat="1" applyFont="1" applyFill="1" applyBorder="1" applyAlignment="1" applyProtection="1">
      <alignment horizontal="center" vertical="top" wrapText="1"/>
      <protection hidden="1"/>
    </xf>
    <xf numFmtId="0" fontId="6" fillId="13" borderId="15" xfId="0" applyNumberFormat="1" applyFont="1" applyFill="1" applyBorder="1" applyAlignment="1" applyProtection="1">
      <alignment horizontal="center" vertical="top" wrapText="1"/>
      <protection hidden="1"/>
    </xf>
    <xf numFmtId="1" fontId="66" fillId="13" borderId="12" xfId="0" applyNumberFormat="1" applyFont="1" applyFill="1" applyBorder="1" applyAlignment="1">
      <alignment horizontal="center" vertical="top" wrapText="1"/>
    </xf>
    <xf numFmtId="0" fontId="66" fillId="13" borderId="12" xfId="0" applyFont="1" applyFill="1" applyBorder="1" applyAlignment="1">
      <alignment horizontal="center" vertical="top" wrapText="1"/>
    </xf>
    <xf numFmtId="0" fontId="6" fillId="13" borderId="12" xfId="0" applyNumberFormat="1" applyFont="1" applyFill="1" applyBorder="1" applyAlignment="1" applyProtection="1">
      <alignment horizontal="center" vertical="top"/>
      <protection hidden="1"/>
    </xf>
    <xf numFmtId="2" fontId="15" fillId="0" borderId="4" xfId="0" applyNumberFormat="1" applyFont="1" applyFill="1" applyBorder="1" applyAlignment="1" applyProtection="1">
      <alignment horizontal="left" vertical="center"/>
      <protection hidden="1"/>
    </xf>
    <xf numFmtId="2" fontId="0" fillId="0" borderId="0" xfId="0" applyNumberFormat="1" applyFont="1" applyFill="1" applyBorder="1" applyAlignment="1" applyProtection="1">
      <alignment horizontal="left" vertical="center"/>
      <protection hidden="1"/>
    </xf>
    <xf numFmtId="2" fontId="15" fillId="0" borderId="0" xfId="32" applyNumberFormat="1" applyFont="1" applyAlignment="1" applyProtection="1">
      <alignment vertical="center"/>
      <protection hidden="1"/>
    </xf>
    <xf numFmtId="2" fontId="0" fillId="0" borderId="0" xfId="32" applyNumberFormat="1" applyFont="1" applyFill="1" applyBorder="1" applyAlignment="1" applyProtection="1">
      <alignment vertical="center"/>
      <protection hidden="1"/>
    </xf>
    <xf numFmtId="2" fontId="6" fillId="13" borderId="12" xfId="0" applyNumberFormat="1" applyFont="1" applyFill="1" applyBorder="1" applyAlignment="1" applyProtection="1">
      <alignment horizontal="center" vertical="top" wrapText="1"/>
      <protection hidden="1"/>
    </xf>
    <xf numFmtId="2" fontId="61" fillId="13" borderId="12" xfId="0" applyNumberFormat="1" applyFont="1" applyFill="1" applyBorder="1" applyAlignment="1" applyProtection="1">
      <alignment horizontal="center" vertical="top"/>
    </xf>
    <xf numFmtId="2" fontId="0" fillId="14" borderId="12" xfId="0" applyNumberFormat="1" applyFont="1" applyFill="1" applyBorder="1" applyAlignment="1" applyProtection="1">
      <alignment horizontal="center" vertical="center"/>
      <protection hidden="1"/>
    </xf>
    <xf numFmtId="2" fontId="65" fillId="0" borderId="12" xfId="0" applyNumberFormat="1" applyFont="1" applyBorder="1" applyAlignment="1">
      <alignment horizontal="center" vertical="center"/>
    </xf>
    <xf numFmtId="2" fontId="15" fillId="12" borderId="12" xfId="0" applyNumberFormat="1" applyFont="1" applyFill="1" applyBorder="1" applyAlignment="1" applyProtection="1">
      <alignment horizontal="center" vertical="top" wrapText="1"/>
      <protection hidden="1"/>
    </xf>
    <xf numFmtId="2" fontId="0" fillId="0" borderId="0" xfId="0" applyNumberFormat="1" applyFont="1" applyBorder="1" applyAlignment="1" applyProtection="1">
      <alignment vertical="top" wrapText="1"/>
      <protection hidden="1"/>
    </xf>
    <xf numFmtId="2" fontId="0" fillId="0" borderId="0" xfId="0" applyNumberFormat="1" applyFont="1" applyBorder="1" applyAlignment="1" applyProtection="1">
      <alignment horizontal="right" vertical="center"/>
      <protection hidden="1"/>
    </xf>
    <xf numFmtId="2" fontId="30" fillId="0" borderId="0" xfId="0" applyNumberFormat="1" applyFont="1" applyFill="1" applyBorder="1" applyAlignment="1" applyProtection="1">
      <alignment horizontal="center" vertical="center"/>
      <protection hidden="1"/>
    </xf>
    <xf numFmtId="2" fontId="26" fillId="0" borderId="0" xfId="0" applyNumberFormat="1" applyFont="1" applyFill="1" applyBorder="1" applyAlignment="1" applyProtection="1">
      <alignment horizontal="left" vertical="center"/>
      <protection hidden="1"/>
    </xf>
    <xf numFmtId="2" fontId="30" fillId="0" borderId="0" xfId="0" applyNumberFormat="1" applyFont="1" applyFill="1" applyBorder="1" applyAlignment="1" applyProtection="1">
      <alignment horizontal="left" vertical="center"/>
      <protection hidden="1"/>
    </xf>
    <xf numFmtId="2" fontId="26" fillId="0" borderId="0" xfId="32" applyNumberFormat="1" applyFont="1" applyFill="1" applyBorder="1" applyAlignment="1" applyProtection="1">
      <alignment vertical="center"/>
      <protection hidden="1"/>
    </xf>
    <xf numFmtId="2" fontId="30" fillId="0" borderId="0" xfId="32" applyNumberFormat="1" applyFont="1" applyFill="1" applyBorder="1" applyAlignment="1" applyProtection="1">
      <alignment vertical="center"/>
      <protection hidden="1"/>
    </xf>
    <xf numFmtId="2" fontId="26" fillId="0" borderId="0" xfId="0" applyNumberFormat="1" applyFont="1" applyFill="1" applyBorder="1" applyAlignment="1" applyProtection="1">
      <alignment horizontal="center" vertical="center"/>
      <protection hidden="1"/>
    </xf>
    <xf numFmtId="2" fontId="30" fillId="0" borderId="0" xfId="36" applyNumberFormat="1" applyFont="1" applyFill="1" applyBorder="1" applyAlignment="1" applyProtection="1">
      <alignment horizontal="right" vertical="center" wrapText="1"/>
      <protection hidden="1"/>
    </xf>
    <xf numFmtId="2" fontId="30" fillId="0" borderId="0" xfId="36" applyNumberFormat="1" applyFont="1" applyFill="1" applyBorder="1" applyAlignment="1" applyProtection="1">
      <alignment horizontal="center" vertical="center" wrapText="1"/>
      <protection hidden="1"/>
    </xf>
    <xf numFmtId="2" fontId="30" fillId="0" borderId="0" xfId="36" applyNumberFormat="1" applyFont="1" applyFill="1" applyBorder="1" applyAlignment="1" applyProtection="1">
      <alignment vertical="center" wrapText="1"/>
      <protection hidden="1"/>
    </xf>
    <xf numFmtId="2" fontId="30" fillId="0" borderId="0" xfId="36" applyNumberFormat="1" applyFont="1" applyFill="1" applyBorder="1" applyAlignment="1" applyProtection="1">
      <alignment horizontal="right" vertical="center"/>
      <protection hidden="1"/>
    </xf>
    <xf numFmtId="0" fontId="15" fillId="14" borderId="12" xfId="0" applyFont="1" applyFill="1" applyBorder="1" applyAlignment="1">
      <alignment horizontal="center" vertical="center" wrapText="1"/>
    </xf>
    <xf numFmtId="0" fontId="35" fillId="14" borderId="29" xfId="0" applyNumberFormat="1" applyFont="1" applyFill="1" applyBorder="1" applyAlignment="1" applyProtection="1">
      <alignment vertical="top" wrapText="1"/>
    </xf>
    <xf numFmtId="0" fontId="0" fillId="0" borderId="0" xfId="0" applyFont="1" applyBorder="1" applyAlignment="1" applyProtection="1">
      <protection hidden="1"/>
    </xf>
    <xf numFmtId="0" fontId="0" fillId="13" borderId="0" xfId="0" applyFont="1" applyFill="1" applyBorder="1" applyAlignment="1" applyProtection="1">
      <protection hidden="1"/>
    </xf>
    <xf numFmtId="0" fontId="40" fillId="13" borderId="0" xfId="0" applyFont="1" applyFill="1" applyBorder="1" applyAlignment="1" applyProtection="1">
      <protection hidden="1"/>
    </xf>
    <xf numFmtId="0" fontId="35" fillId="14" borderId="0" xfId="0" applyNumberFormat="1" applyFont="1" applyFill="1" applyBorder="1" applyAlignment="1" applyProtection="1">
      <alignment vertical="top" wrapText="1"/>
    </xf>
    <xf numFmtId="2" fontId="5" fillId="0" borderId="0" xfId="0" applyNumberFormat="1" applyFont="1" applyFill="1" applyBorder="1" applyAlignment="1" applyProtection="1">
      <alignment horizontal="center" vertical="center"/>
    </xf>
    <xf numFmtId="2" fontId="0" fillId="9" borderId="0" xfId="0" applyNumberFormat="1" applyFont="1" applyFill="1" applyBorder="1" applyAlignment="1" applyProtection="1">
      <protection hidden="1"/>
    </xf>
    <xf numFmtId="0" fontId="0" fillId="0" borderId="0" xfId="0" applyFont="1" applyFill="1" applyBorder="1" applyAlignment="1" applyProtection="1">
      <protection hidden="1"/>
    </xf>
    <xf numFmtId="0" fontId="60" fillId="0" borderId="0" xfId="0" quotePrefix="1" applyFont="1"/>
    <xf numFmtId="0" fontId="16" fillId="4" borderId="10" xfId="26" applyNumberFormat="1" applyFont="1" applyFill="1" applyBorder="1" applyAlignment="1" applyProtection="1">
      <alignment horizontal="center" vertical="center"/>
      <protection locked="0"/>
    </xf>
    <xf numFmtId="177" fontId="0" fillId="4" borderId="10" xfId="26" applyNumberFormat="1" applyFont="1" applyFill="1" applyBorder="1" applyAlignment="1" applyProtection="1">
      <alignment horizontal="center" vertical="center"/>
      <protection locked="0"/>
    </xf>
    <xf numFmtId="0" fontId="59" fillId="0" borderId="0" xfId="0" applyFont="1" applyAlignment="1" applyProtection="1">
      <alignment horizontal="justify" vertical="top" wrapText="1"/>
      <protection hidden="1"/>
    </xf>
    <xf numFmtId="0" fontId="6" fillId="0" borderId="14" xfId="31" applyFont="1" applyFill="1" applyBorder="1" applyAlignment="1" applyProtection="1">
      <alignment horizontal="center" vertical="center"/>
      <protection hidden="1"/>
    </xf>
    <xf numFmtId="0" fontId="6" fillId="0" borderId="3" xfId="31" applyFont="1" applyFill="1" applyBorder="1" applyAlignment="1" applyProtection="1">
      <alignment horizontal="center" vertical="center"/>
      <protection hidden="1"/>
    </xf>
    <xf numFmtId="0" fontId="6" fillId="0" borderId="15" xfId="31" applyFont="1" applyFill="1" applyBorder="1" applyAlignment="1" applyProtection="1">
      <alignment horizontal="center" vertical="center"/>
      <protection hidden="1"/>
    </xf>
    <xf numFmtId="0" fontId="20" fillId="0" borderId="23" xfId="31" applyFont="1" applyBorder="1" applyAlignment="1" applyProtection="1">
      <alignment horizontal="justify" vertical="center"/>
      <protection hidden="1"/>
    </xf>
    <xf numFmtId="0" fontId="20" fillId="0" borderId="19" xfId="31" applyFont="1" applyBorder="1" applyAlignment="1" applyProtection="1">
      <alignment horizontal="justify" vertical="center"/>
      <protection hidden="1"/>
    </xf>
    <xf numFmtId="0" fontId="45" fillId="0" borderId="16" xfId="31" applyFont="1" applyBorder="1" applyAlignment="1" applyProtection="1">
      <alignment horizontal="center" vertical="center" wrapText="1"/>
      <protection hidden="1"/>
    </xf>
    <xf numFmtId="0" fontId="45" fillId="0" borderId="30" xfId="31" applyFont="1" applyBorder="1" applyAlignment="1" applyProtection="1">
      <alignment horizontal="center" vertical="center" wrapText="1"/>
      <protection hidden="1"/>
    </xf>
    <xf numFmtId="0" fontId="45" fillId="0" borderId="17" xfId="31" applyFont="1" applyBorder="1" applyAlignment="1" applyProtection="1">
      <alignment horizontal="center" vertical="center" wrapText="1"/>
      <protection hidden="1"/>
    </xf>
    <xf numFmtId="0" fontId="21" fillId="0" borderId="18" xfId="31" applyFont="1" applyBorder="1" applyAlignment="1" applyProtection="1">
      <alignment horizontal="center" vertical="center"/>
      <protection hidden="1"/>
    </xf>
    <xf numFmtId="0" fontId="21" fillId="0" borderId="23" xfId="31" applyFont="1" applyBorder="1" applyAlignment="1" applyProtection="1">
      <alignment horizontal="center" vertical="center"/>
      <protection hidden="1"/>
    </xf>
    <xf numFmtId="0" fontId="21" fillId="0" borderId="19" xfId="31" applyFont="1" applyBorder="1" applyAlignment="1" applyProtection="1">
      <alignment horizontal="center" vertical="center"/>
      <protection hidden="1"/>
    </xf>
    <xf numFmtId="0" fontId="24" fillId="0" borderId="5" xfId="31" applyFont="1" applyBorder="1" applyAlignment="1" applyProtection="1">
      <alignment horizontal="right" vertical="center"/>
      <protection hidden="1"/>
    </xf>
    <xf numFmtId="0" fontId="24" fillId="0" borderId="0" xfId="31" applyFont="1" applyBorder="1" applyAlignment="1" applyProtection="1">
      <alignment horizontal="right" vertical="center"/>
      <protection hidden="1"/>
    </xf>
    <xf numFmtId="0" fontId="22" fillId="0" borderId="5" xfId="31" applyFont="1" applyBorder="1" applyAlignment="1" applyProtection="1">
      <alignment horizontal="right" vertical="center"/>
      <protection hidden="1"/>
    </xf>
    <xf numFmtId="0" fontId="22" fillId="0" borderId="0" xfId="31" applyFont="1" applyBorder="1" applyAlignment="1" applyProtection="1">
      <alignment horizontal="right" vertical="center"/>
      <protection hidden="1"/>
    </xf>
    <xf numFmtId="0" fontId="25" fillId="0" borderId="12" xfId="31" applyFont="1" applyBorder="1" applyAlignment="1" applyProtection="1">
      <alignment horizontal="center" vertical="center"/>
      <protection hidden="1"/>
    </xf>
    <xf numFmtId="0" fontId="18" fillId="0" borderId="12" xfId="31" applyFont="1" applyBorder="1" applyAlignment="1" applyProtection="1">
      <alignment horizontal="center" vertical="center"/>
      <protection hidden="1"/>
    </xf>
    <xf numFmtId="0" fontId="46" fillId="0" borderId="10" xfId="31" applyFont="1" applyBorder="1" applyAlignment="1" applyProtection="1">
      <alignment horizontal="center" vertical="center" textRotation="180"/>
      <protection hidden="1"/>
    </xf>
    <xf numFmtId="0" fontId="46" fillId="0" borderId="11" xfId="31" applyFont="1" applyBorder="1" applyAlignment="1" applyProtection="1">
      <alignment horizontal="center" vertical="center" textRotation="180"/>
      <protection hidden="1"/>
    </xf>
    <xf numFmtId="0" fontId="46" fillId="0" borderId="13" xfId="31" applyFont="1" applyBorder="1" applyAlignment="1" applyProtection="1">
      <alignment horizontal="center" vertical="center" textRotation="180"/>
      <protection hidden="1"/>
    </xf>
    <xf numFmtId="0" fontId="46" fillId="0" borderId="10" xfId="31" applyFont="1" applyBorder="1" applyAlignment="1" applyProtection="1">
      <alignment horizontal="center" vertical="center" textRotation="90"/>
      <protection hidden="1"/>
    </xf>
    <xf numFmtId="0" fontId="46" fillId="0" borderId="11" xfId="31" applyFont="1" applyBorder="1" applyAlignment="1" applyProtection="1">
      <alignment horizontal="center" vertical="center" textRotation="90"/>
      <protection hidden="1"/>
    </xf>
    <xf numFmtId="0" fontId="46" fillId="0" borderId="13" xfId="31" applyFont="1" applyBorder="1" applyAlignment="1" applyProtection="1">
      <alignment horizontal="center" vertical="center" textRotation="90"/>
      <protection hidden="1"/>
    </xf>
    <xf numFmtId="0" fontId="24" fillId="0" borderId="7" xfId="31" applyFont="1" applyBorder="1" applyAlignment="1" applyProtection="1">
      <alignment horizontal="right" vertical="center"/>
      <protection hidden="1"/>
    </xf>
    <xf numFmtId="0" fontId="24" fillId="0" borderId="4" xfId="31" applyFont="1" applyBorder="1" applyAlignment="1" applyProtection="1">
      <alignment horizontal="right" vertical="center"/>
      <protection hidden="1"/>
    </xf>
    <xf numFmtId="0" fontId="22" fillId="0" borderId="29" xfId="31" applyFont="1" applyBorder="1" applyAlignment="1" applyProtection="1">
      <alignment horizontal="right" vertical="center"/>
      <protection hidden="1"/>
    </xf>
    <xf numFmtId="0" fontId="22" fillId="0" borderId="9" xfId="31" applyFont="1" applyBorder="1" applyAlignment="1" applyProtection="1">
      <alignment horizontal="right" vertical="center"/>
      <protection hidden="1"/>
    </xf>
    <xf numFmtId="0" fontId="1" fillId="0" borderId="5" xfId="31" applyBorder="1"/>
    <xf numFmtId="0" fontId="1" fillId="0" borderId="0" xfId="31" applyBorder="1"/>
    <xf numFmtId="0" fontId="1" fillId="0" borderId="6" xfId="31" applyBorder="1"/>
    <xf numFmtId="0" fontId="39" fillId="0" borderId="0" xfId="0" applyFont="1" applyBorder="1" applyAlignment="1" applyProtection="1">
      <alignment horizontal="center" vertical="top"/>
      <protection hidden="1"/>
    </xf>
    <xf numFmtId="0" fontId="39" fillId="0" borderId="31" xfId="0" applyFont="1" applyBorder="1" applyAlignment="1" applyProtection="1">
      <alignment horizontal="center" vertical="top"/>
      <protection hidden="1"/>
    </xf>
    <xf numFmtId="0" fontId="20" fillId="0" borderId="23" xfId="0" applyFont="1" applyBorder="1" applyAlignment="1" applyProtection="1">
      <alignment horizontal="center" vertical="center"/>
      <protection hidden="1"/>
    </xf>
    <xf numFmtId="0" fontId="20" fillId="0" borderId="0" xfId="0" applyFont="1" applyAlignment="1" applyProtection="1">
      <alignment horizontal="left" vertical="top"/>
      <protection hidden="1"/>
    </xf>
    <xf numFmtId="0" fontId="29" fillId="6" borderId="0" xfId="0" applyFont="1" applyFill="1" applyAlignment="1" applyProtection="1">
      <alignment horizontal="center" vertical="top" wrapText="1"/>
      <protection hidden="1"/>
    </xf>
    <xf numFmtId="0" fontId="0" fillId="4" borderId="16" xfId="26" applyFont="1" applyFill="1" applyBorder="1" applyAlignment="1" applyProtection="1">
      <alignment horizontal="left" vertical="center"/>
      <protection locked="0"/>
    </xf>
    <xf numFmtId="0" fontId="16" fillId="4" borderId="30" xfId="26" applyFont="1" applyFill="1" applyBorder="1" applyAlignment="1" applyProtection="1">
      <alignment horizontal="left" vertical="center"/>
      <protection locked="0"/>
    </xf>
    <xf numFmtId="0" fontId="16" fillId="4" borderId="17" xfId="26" applyFont="1" applyFill="1" applyBorder="1" applyAlignment="1" applyProtection="1">
      <alignment horizontal="left" vertical="center"/>
      <protection locked="0"/>
    </xf>
    <xf numFmtId="0" fontId="36" fillId="0" borderId="4" xfId="26" applyFont="1" applyBorder="1" applyAlignment="1" applyProtection="1">
      <alignment horizontal="justify" vertical="center" wrapText="1"/>
      <protection hidden="1"/>
    </xf>
    <xf numFmtId="0" fontId="15" fillId="0" borderId="0" xfId="26" applyFont="1" applyBorder="1" applyAlignment="1" applyProtection="1">
      <alignment horizontal="center" vertical="center"/>
      <protection hidden="1"/>
    </xf>
    <xf numFmtId="0" fontId="26" fillId="6" borderId="0" xfId="26" applyFont="1" applyFill="1" applyBorder="1" applyAlignment="1" applyProtection="1">
      <alignment horizontal="center" vertical="center"/>
      <protection hidden="1"/>
    </xf>
    <xf numFmtId="0" fontId="5" fillId="4" borderId="12" xfId="26" applyFont="1" applyFill="1" applyBorder="1" applyAlignment="1" applyProtection="1">
      <alignment horizontal="center" vertical="center"/>
      <protection locked="0"/>
    </xf>
    <xf numFmtId="0" fontId="16" fillId="4" borderId="14" xfId="26" applyFont="1" applyFill="1" applyBorder="1" applyAlignment="1" applyProtection="1">
      <alignment horizontal="center" vertical="center" wrapText="1"/>
      <protection locked="0"/>
    </xf>
    <xf numFmtId="0" fontId="16" fillId="4" borderId="3" xfId="26" applyFont="1" applyFill="1" applyBorder="1" applyAlignment="1" applyProtection="1">
      <alignment horizontal="center" vertical="center" wrapText="1"/>
      <protection locked="0"/>
    </xf>
    <xf numFmtId="0" fontId="16" fillId="4" borderId="15" xfId="26" applyFont="1" applyFill="1" applyBorder="1" applyAlignment="1" applyProtection="1">
      <alignment horizontal="center" vertical="center" wrapText="1"/>
      <protection locked="0"/>
    </xf>
    <xf numFmtId="0" fontId="26" fillId="0" borderId="0" xfId="36" applyNumberFormat="1" applyFont="1" applyFill="1" applyBorder="1" applyAlignment="1" applyProtection="1">
      <alignment horizontal="left" vertical="center"/>
      <protection hidden="1"/>
    </xf>
    <xf numFmtId="0" fontId="26" fillId="0" borderId="0" xfId="36" applyNumberFormat="1" applyFont="1" applyFill="1" applyBorder="1" applyAlignment="1" applyProtection="1">
      <alignment horizontal="left" vertical="center" wrapText="1"/>
      <protection hidden="1"/>
    </xf>
    <xf numFmtId="0" fontId="30" fillId="0" borderId="0" xfId="32" applyFont="1" applyFill="1" applyBorder="1" applyAlignment="1" applyProtection="1">
      <alignment horizontal="left" vertical="center"/>
      <protection hidden="1"/>
    </xf>
    <xf numFmtId="0" fontId="26" fillId="0" borderId="0" xfId="36" applyFont="1" applyFill="1" applyBorder="1" applyAlignment="1" applyProtection="1">
      <alignment horizontal="left" vertical="center" wrapText="1"/>
      <protection hidden="1"/>
    </xf>
    <xf numFmtId="0" fontId="30" fillId="0" borderId="0" xfId="0" applyNumberFormat="1" applyFont="1" applyFill="1" applyBorder="1" applyAlignment="1" applyProtection="1">
      <alignment horizontal="justify" vertical="center" wrapText="1"/>
      <protection hidden="1"/>
    </xf>
    <xf numFmtId="0" fontId="0" fillId="13" borderId="0" xfId="0" applyFont="1" applyFill="1" applyBorder="1" applyAlignment="1" applyProtection="1">
      <alignment horizontal="center" vertical="center"/>
      <protection hidden="1"/>
    </xf>
    <xf numFmtId="0" fontId="0" fillId="0" borderId="0" xfId="0" applyFont="1" applyBorder="1" applyAlignment="1" applyProtection="1">
      <alignment horizontal="center" vertical="center"/>
      <protection hidden="1"/>
    </xf>
    <xf numFmtId="0" fontId="26" fillId="0" borderId="0" xfId="0" applyNumberFormat="1" applyFont="1" applyFill="1" applyBorder="1" applyAlignment="1" applyProtection="1">
      <alignment horizontal="center" vertical="center" wrapText="1"/>
      <protection hidden="1"/>
    </xf>
    <xf numFmtId="0" fontId="39" fillId="13" borderId="0" xfId="0" applyNumberFormat="1" applyFont="1" applyFill="1" applyBorder="1" applyAlignment="1" applyProtection="1">
      <alignment horizontal="center" vertical="center" wrapText="1"/>
      <protection hidden="1"/>
    </xf>
    <xf numFmtId="0" fontId="0" fillId="0" borderId="0" xfId="0" applyFont="1" applyFill="1" applyBorder="1" applyAlignment="1" applyProtection="1">
      <alignment horizontal="center" vertical="center"/>
      <protection hidden="1"/>
    </xf>
    <xf numFmtId="0" fontId="15" fillId="0" borderId="0" xfId="0" applyFont="1" applyFill="1" applyBorder="1" applyAlignment="1" applyProtection="1">
      <alignment horizontal="center" vertical="center"/>
      <protection hidden="1"/>
    </xf>
    <xf numFmtId="0" fontId="6" fillId="14" borderId="15" xfId="0" applyFont="1" applyFill="1" applyBorder="1" applyAlignment="1">
      <alignment horizontal="left" vertical="center" wrapText="1"/>
    </xf>
    <xf numFmtId="0" fontId="6" fillId="14" borderId="12" xfId="0" applyFont="1" applyFill="1" applyBorder="1" applyAlignment="1">
      <alignment horizontal="left" vertical="center" wrapText="1"/>
    </xf>
    <xf numFmtId="0" fontId="16" fillId="0" borderId="0" xfId="36" applyNumberFormat="1" applyFont="1" applyFill="1" applyBorder="1" applyAlignment="1" applyProtection="1">
      <alignment horizontal="left" vertical="center" wrapText="1"/>
      <protection hidden="1"/>
    </xf>
    <xf numFmtId="0" fontId="15" fillId="0" borderId="4" xfId="0" applyNumberFormat="1" applyFont="1" applyFill="1" applyBorder="1" applyAlignment="1" applyProtection="1">
      <alignment vertical="center"/>
      <protection hidden="1"/>
    </xf>
    <xf numFmtId="0" fontId="26" fillId="0" borderId="0" xfId="0" applyFont="1" applyFill="1" applyBorder="1" applyAlignment="1" applyProtection="1">
      <alignment horizontal="center" vertical="center"/>
      <protection hidden="1"/>
    </xf>
    <xf numFmtId="0" fontId="26" fillId="0" borderId="0" xfId="0" applyNumberFormat="1" applyFont="1" applyFill="1" applyBorder="1" applyAlignment="1" applyProtection="1">
      <alignment horizontal="justify" vertical="center" wrapText="1"/>
      <protection hidden="1"/>
    </xf>
    <xf numFmtId="0" fontId="15" fillId="0" borderId="0" xfId="0" applyNumberFormat="1" applyFont="1" applyFill="1" applyBorder="1" applyAlignment="1" applyProtection="1">
      <alignment horizontal="justify" vertical="center" wrapText="1"/>
      <protection hidden="1"/>
    </xf>
    <xf numFmtId="0" fontId="15" fillId="0" borderId="4" xfId="0" applyNumberFormat="1" applyFont="1" applyFill="1" applyBorder="1" applyAlignment="1" applyProtection="1">
      <alignment horizontal="left" vertical="top"/>
      <protection hidden="1"/>
    </xf>
    <xf numFmtId="0" fontId="15" fillId="0" borderId="0" xfId="32" applyFont="1" applyBorder="1" applyAlignment="1" applyProtection="1">
      <alignment horizontal="left" vertical="top"/>
      <protection hidden="1"/>
    </xf>
    <xf numFmtId="0" fontId="0" fillId="0" borderId="0" xfId="32" applyFont="1" applyFill="1" applyBorder="1" applyAlignment="1" applyProtection="1">
      <alignment horizontal="left" vertical="center"/>
      <protection hidden="1"/>
    </xf>
    <xf numFmtId="0" fontId="58" fillId="0" borderId="9" xfId="36" applyNumberFormat="1" applyFont="1" applyFill="1" applyBorder="1" applyAlignment="1" applyProtection="1">
      <alignment horizontal="center" vertical="center"/>
      <protection hidden="1"/>
    </xf>
    <xf numFmtId="0" fontId="26" fillId="6" borderId="0" xfId="0" applyFont="1" applyFill="1" applyAlignment="1" applyProtection="1">
      <alignment horizontal="center" vertical="center"/>
      <protection hidden="1"/>
    </xf>
    <xf numFmtId="177" fontId="0" fillId="0" borderId="0" xfId="0" applyNumberFormat="1" applyFont="1" applyFill="1" applyBorder="1" applyAlignment="1" applyProtection="1">
      <alignment horizontal="left" vertical="top"/>
      <protection hidden="1"/>
    </xf>
    <xf numFmtId="165" fontId="0" fillId="0" borderId="14" xfId="0" applyNumberFormat="1" applyFont="1" applyFill="1" applyBorder="1" applyAlignment="1" applyProtection="1">
      <alignment horizontal="center" vertical="top" wrapText="1"/>
      <protection hidden="1"/>
    </xf>
    <xf numFmtId="165" fontId="0" fillId="0" borderId="3" xfId="0" applyNumberFormat="1" applyFont="1" applyFill="1" applyBorder="1" applyAlignment="1" applyProtection="1">
      <alignment horizontal="center" vertical="top" wrapText="1"/>
      <protection hidden="1"/>
    </xf>
    <xf numFmtId="165" fontId="0" fillId="0" borderId="15" xfId="0" applyNumberFormat="1" applyFont="1" applyFill="1" applyBorder="1" applyAlignment="1" applyProtection="1">
      <alignment horizontal="center" vertical="top" wrapText="1"/>
      <protection hidden="1"/>
    </xf>
    <xf numFmtId="0" fontId="15" fillId="0" borderId="0" xfId="0" applyNumberFormat="1" applyFont="1" applyFill="1" applyBorder="1" applyAlignment="1" applyProtection="1">
      <alignment horizontal="center" vertical="center" wrapText="1"/>
      <protection hidden="1"/>
    </xf>
    <xf numFmtId="0" fontId="41" fillId="0" borderId="0" xfId="31" applyFont="1" applyBorder="1" applyAlignment="1" applyProtection="1">
      <alignment horizontal="center" vertical="top"/>
      <protection hidden="1"/>
    </xf>
    <xf numFmtId="0" fontId="15" fillId="0" borderId="0" xfId="31" applyFont="1" applyBorder="1" applyAlignment="1" applyProtection="1">
      <alignment horizontal="center" vertical="center" wrapText="1"/>
      <protection hidden="1"/>
    </xf>
    <xf numFmtId="0" fontId="15" fillId="0" borderId="14" xfId="31" applyFont="1" applyBorder="1" applyAlignment="1" applyProtection="1">
      <alignment horizontal="center" vertical="center" wrapText="1"/>
      <protection hidden="1"/>
    </xf>
    <xf numFmtId="0" fontId="15" fillId="0" borderId="15" xfId="31" applyFont="1" applyBorder="1" applyAlignment="1" applyProtection="1">
      <alignment horizontal="center" vertical="center" wrapText="1"/>
      <protection hidden="1"/>
    </xf>
    <xf numFmtId="0" fontId="16" fillId="0" borderId="0" xfId="31" applyFont="1" applyFill="1" applyAlignment="1" applyProtection="1">
      <alignment horizontal="left" vertical="top"/>
      <protection hidden="1"/>
    </xf>
    <xf numFmtId="0" fontId="26" fillId="6" borderId="0" xfId="31" applyFont="1" applyFill="1" applyAlignment="1" applyProtection="1">
      <alignment horizontal="center" vertical="center"/>
      <protection hidden="1"/>
    </xf>
    <xf numFmtId="0" fontId="15" fillId="0" borderId="14" xfId="31" applyFont="1" applyBorder="1" applyAlignment="1" applyProtection="1">
      <alignment horizontal="left" vertical="center" wrapText="1"/>
      <protection hidden="1"/>
    </xf>
    <xf numFmtId="0" fontId="15" fillId="0" borderId="15" xfId="31" applyFont="1" applyBorder="1" applyAlignment="1" applyProtection="1">
      <alignment horizontal="left" vertical="center" wrapText="1"/>
      <protection hidden="1"/>
    </xf>
    <xf numFmtId="0" fontId="15" fillId="0" borderId="12" xfId="31" applyFont="1" applyBorder="1" applyAlignment="1" applyProtection="1">
      <alignment horizontal="left" vertical="center" wrapText="1"/>
      <protection hidden="1"/>
    </xf>
    <xf numFmtId="2" fontId="15" fillId="0" borderId="14" xfId="31" applyNumberFormat="1" applyFont="1" applyBorder="1" applyAlignment="1" applyProtection="1">
      <alignment horizontal="center" vertical="center" wrapText="1"/>
      <protection hidden="1"/>
    </xf>
    <xf numFmtId="2" fontId="15" fillId="7" borderId="14" xfId="31" applyNumberFormat="1" applyFont="1" applyFill="1" applyBorder="1" applyAlignment="1" applyProtection="1">
      <alignment horizontal="center" vertical="center" wrapText="1"/>
      <protection hidden="1"/>
    </xf>
    <xf numFmtId="2" fontId="15" fillId="7" borderId="15" xfId="31" applyNumberFormat="1" applyFont="1" applyFill="1" applyBorder="1" applyAlignment="1" applyProtection="1">
      <alignment horizontal="center" vertical="center" wrapText="1"/>
      <protection hidden="1"/>
    </xf>
    <xf numFmtId="0" fontId="16" fillId="0" borderId="12" xfId="31" applyFont="1" applyBorder="1" applyAlignment="1" applyProtection="1">
      <alignment horizontal="justify" vertical="center" wrapText="1"/>
      <protection hidden="1"/>
    </xf>
    <xf numFmtId="0" fontId="15" fillId="7" borderId="14" xfId="31" applyFont="1" applyFill="1" applyBorder="1" applyAlignment="1" applyProtection="1">
      <alignment horizontal="left" vertical="center" wrapText="1"/>
      <protection hidden="1"/>
    </xf>
    <xf numFmtId="0" fontId="15" fillId="7" borderId="3" xfId="31" applyFont="1" applyFill="1" applyBorder="1" applyAlignment="1" applyProtection="1">
      <alignment horizontal="left" vertical="center" wrapText="1"/>
      <protection hidden="1"/>
    </xf>
    <xf numFmtId="2" fontId="15" fillId="0" borderId="12" xfId="31" applyNumberFormat="1" applyFont="1" applyFill="1" applyBorder="1" applyAlignment="1" applyProtection="1">
      <alignment horizontal="center" vertical="center" wrapText="1"/>
      <protection locked="0"/>
    </xf>
    <xf numFmtId="0" fontId="15" fillId="4" borderId="29" xfId="31" applyFont="1" applyFill="1" applyBorder="1" applyAlignment="1" applyProtection="1">
      <alignment horizontal="center" vertical="center" wrapText="1"/>
      <protection locked="0"/>
    </xf>
    <xf numFmtId="0" fontId="15" fillId="4" borderId="32" xfId="31" applyFont="1" applyFill="1" applyBorder="1" applyAlignment="1" applyProtection="1">
      <alignment horizontal="center" vertical="center" wrapText="1"/>
      <protection locked="0"/>
    </xf>
    <xf numFmtId="0" fontId="15" fillId="4" borderId="5" xfId="31" applyFont="1" applyFill="1" applyBorder="1" applyAlignment="1" applyProtection="1">
      <alignment horizontal="center" vertical="center" wrapText="1"/>
      <protection locked="0"/>
    </xf>
    <xf numFmtId="0" fontId="15" fillId="4" borderId="6" xfId="31" applyFont="1" applyFill="1" applyBorder="1" applyAlignment="1" applyProtection="1">
      <alignment horizontal="center" vertical="center" wrapText="1"/>
      <protection locked="0"/>
    </xf>
    <xf numFmtId="0" fontId="15" fillId="4" borderId="7" xfId="31" applyFont="1" applyFill="1" applyBorder="1" applyAlignment="1" applyProtection="1">
      <alignment horizontal="center" vertical="center" wrapText="1"/>
      <protection locked="0"/>
    </xf>
    <xf numFmtId="0" fontId="15" fillId="4" borderId="8" xfId="31" applyFont="1" applyFill="1" applyBorder="1" applyAlignment="1" applyProtection="1">
      <alignment horizontal="center" vertical="center" wrapText="1"/>
      <protection locked="0"/>
    </xf>
    <xf numFmtId="9" fontId="15" fillId="4" borderId="12" xfId="31" applyNumberFormat="1" applyFont="1" applyFill="1" applyBorder="1" applyAlignment="1" applyProtection="1">
      <alignment horizontal="center" vertical="center" wrapText="1"/>
      <protection locked="0"/>
    </xf>
    <xf numFmtId="0" fontId="15" fillId="7" borderId="15" xfId="31" applyFont="1" applyFill="1" applyBorder="1" applyAlignment="1" applyProtection="1">
      <alignment horizontal="left" vertical="center" wrapText="1"/>
      <protection hidden="1"/>
    </xf>
    <xf numFmtId="2" fontId="15" fillId="7" borderId="12" xfId="31" applyNumberFormat="1" applyFont="1" applyFill="1" applyBorder="1" applyAlignment="1" applyProtection="1">
      <alignment horizontal="center" vertical="center" wrapText="1"/>
      <protection hidden="1"/>
    </xf>
    <xf numFmtId="0" fontId="0" fillId="0" borderId="12" xfId="31" applyNumberFormat="1" applyFont="1" applyBorder="1" applyAlignment="1" applyProtection="1">
      <alignment horizontal="justify" vertical="center" wrapText="1"/>
      <protection hidden="1"/>
    </xf>
    <xf numFmtId="0" fontId="16" fillId="0" borderId="12" xfId="31" applyNumberFormat="1" applyFont="1" applyBorder="1" applyAlignment="1" applyProtection="1">
      <alignment horizontal="justify" vertical="center" wrapText="1"/>
      <protection hidden="1"/>
    </xf>
    <xf numFmtId="0" fontId="15" fillId="4" borderId="12" xfId="31" applyFont="1" applyFill="1" applyBorder="1" applyAlignment="1" applyProtection="1">
      <alignment horizontal="center" vertical="center" wrapText="1"/>
      <protection locked="0"/>
    </xf>
    <xf numFmtId="0" fontId="16" fillId="0" borderId="12" xfId="31" applyFont="1" applyBorder="1" applyAlignment="1" applyProtection="1">
      <alignment horizontal="center" vertical="center"/>
      <protection hidden="1"/>
    </xf>
    <xf numFmtId="0" fontId="15" fillId="7" borderId="29" xfId="31" applyFont="1" applyFill="1" applyBorder="1" applyAlignment="1" applyProtection="1">
      <alignment horizontal="left" vertical="center" wrapText="1"/>
      <protection hidden="1"/>
    </xf>
    <xf numFmtId="0" fontId="15" fillId="7" borderId="32" xfId="31" applyFont="1" applyFill="1" applyBorder="1" applyAlignment="1" applyProtection="1">
      <alignment horizontal="left" vertical="center" wrapText="1"/>
      <protection hidden="1"/>
    </xf>
    <xf numFmtId="2" fontId="15" fillId="7" borderId="10" xfId="31" applyNumberFormat="1" applyFont="1" applyFill="1" applyBorder="1" applyAlignment="1" applyProtection="1">
      <alignment horizontal="center" vertical="center"/>
      <protection hidden="1"/>
    </xf>
    <xf numFmtId="0" fontId="40" fillId="7" borderId="7" xfId="31" applyFont="1" applyFill="1" applyBorder="1" applyAlignment="1" applyProtection="1">
      <alignment horizontal="justify" vertical="center" wrapText="1"/>
      <protection hidden="1"/>
    </xf>
    <xf numFmtId="0" fontId="40" fillId="7" borderId="8" xfId="31" applyFont="1" applyFill="1" applyBorder="1" applyAlignment="1" applyProtection="1">
      <alignment horizontal="justify" vertical="center" wrapText="1"/>
      <protection hidden="1"/>
    </xf>
    <xf numFmtId="0" fontId="15" fillId="7" borderId="7" xfId="31" applyFont="1" applyFill="1" applyBorder="1" applyAlignment="1" applyProtection="1">
      <alignment horizontal="justify" vertical="center" wrapText="1"/>
      <protection hidden="1"/>
    </xf>
    <xf numFmtId="0" fontId="15" fillId="7" borderId="8" xfId="31" applyFont="1" applyFill="1" applyBorder="1" applyAlignment="1" applyProtection="1">
      <alignment horizontal="justify" vertical="center" wrapText="1"/>
      <protection hidden="1"/>
    </xf>
    <xf numFmtId="0" fontId="16" fillId="0" borderId="0" xfId="31" applyFont="1" applyAlignment="1" applyProtection="1">
      <alignment horizontal="justify" vertical="center" wrapText="1"/>
      <protection hidden="1"/>
    </xf>
    <xf numFmtId="0" fontId="16" fillId="0" borderId="14" xfId="31" applyNumberFormat="1" applyFont="1" applyBorder="1" applyAlignment="1" applyProtection="1">
      <alignment horizontal="justify" vertical="center" wrapText="1"/>
      <protection hidden="1"/>
    </xf>
    <xf numFmtId="0" fontId="16" fillId="0" borderId="15" xfId="31" applyNumberFormat="1" applyFont="1" applyBorder="1" applyAlignment="1" applyProtection="1">
      <alignment horizontal="justify" vertical="center" wrapText="1"/>
      <protection hidden="1"/>
    </xf>
    <xf numFmtId="0" fontId="0" fillId="0" borderId="0" xfId="31" applyFont="1" applyFill="1" applyAlignment="1" applyProtection="1">
      <alignment horizontal="left" vertical="top"/>
      <protection hidden="1"/>
    </xf>
    <xf numFmtId="0" fontId="15" fillId="7" borderId="22" xfId="31" applyFont="1" applyFill="1" applyBorder="1" applyAlignment="1" applyProtection="1">
      <alignment horizontal="left" vertical="center" wrapText="1"/>
      <protection hidden="1"/>
    </xf>
    <xf numFmtId="0" fontId="15" fillId="0" borderId="0" xfId="28" applyNumberFormat="1" applyFont="1" applyFill="1" applyBorder="1" applyAlignment="1" applyProtection="1">
      <alignment horizontal="justify" vertical="center" wrapText="1"/>
      <protection hidden="1"/>
    </xf>
    <xf numFmtId="0" fontId="0" fillId="0" borderId="25" xfId="31" applyFont="1" applyBorder="1" applyAlignment="1" applyProtection="1">
      <alignment horizontal="justify" vertical="center" wrapText="1"/>
      <protection hidden="1"/>
    </xf>
    <xf numFmtId="0" fontId="0" fillId="0" borderId="27" xfId="31" applyFont="1" applyBorder="1" applyAlignment="1" applyProtection="1">
      <alignment horizontal="justify" vertical="center" wrapText="1"/>
      <protection hidden="1"/>
    </xf>
    <xf numFmtId="0" fontId="15" fillId="7" borderId="10" xfId="31" applyFont="1" applyFill="1" applyBorder="1" applyAlignment="1" applyProtection="1">
      <alignment horizontal="left" vertical="center" wrapText="1"/>
      <protection hidden="1"/>
    </xf>
    <xf numFmtId="0" fontId="15" fillId="0" borderId="7" xfId="31" applyFont="1" applyBorder="1" applyAlignment="1" applyProtection="1">
      <alignment horizontal="justify" vertical="center" wrapText="1"/>
      <protection hidden="1"/>
    </xf>
    <xf numFmtId="0" fontId="15" fillId="0" borderId="8" xfId="31" applyFont="1" applyBorder="1" applyAlignment="1" applyProtection="1">
      <alignment horizontal="justify" vertical="center" wrapText="1"/>
      <protection hidden="1"/>
    </xf>
    <xf numFmtId="0" fontId="0" fillId="0" borderId="12" xfId="31" applyFont="1" applyBorder="1" applyAlignment="1" applyProtection="1">
      <alignment horizontal="center" vertical="center"/>
      <protection hidden="1"/>
    </xf>
    <xf numFmtId="0" fontId="15" fillId="0" borderId="12" xfId="31" applyFont="1" applyFill="1" applyBorder="1" applyAlignment="1" applyProtection="1">
      <alignment horizontal="left" vertical="center" wrapText="1"/>
      <protection hidden="1"/>
    </xf>
    <xf numFmtId="0" fontId="16" fillId="0" borderId="25" xfId="31" applyFont="1" applyBorder="1" applyAlignment="1" applyProtection="1">
      <alignment horizontal="justify" vertical="center" wrapText="1"/>
      <protection hidden="1"/>
    </xf>
    <xf numFmtId="0" fontId="16" fillId="0" borderId="27" xfId="31" applyFont="1" applyBorder="1" applyAlignment="1" applyProtection="1">
      <alignment horizontal="justify" vertical="center" wrapText="1"/>
      <protection hidden="1"/>
    </xf>
    <xf numFmtId="0" fontId="15" fillId="7" borderId="12" xfId="31" applyFont="1" applyFill="1" applyBorder="1" applyAlignment="1" applyProtection="1">
      <alignment horizontal="left" vertical="center" wrapText="1"/>
      <protection hidden="1"/>
    </xf>
    <xf numFmtId="0" fontId="15" fillId="0" borderId="14" xfId="30" applyFont="1" applyBorder="1" applyAlignment="1" applyProtection="1">
      <alignment horizontal="justify" vertical="top"/>
      <protection hidden="1"/>
    </xf>
    <xf numFmtId="0" fontId="16" fillId="0" borderId="3" xfId="30" applyFont="1" applyBorder="1" applyAlignment="1" applyProtection="1">
      <alignment horizontal="justify" vertical="top"/>
      <protection hidden="1"/>
    </xf>
    <xf numFmtId="0" fontId="16" fillId="0" borderId="15" xfId="30" applyFont="1" applyBorder="1" applyAlignment="1" applyProtection="1">
      <alignment horizontal="justify" vertical="top"/>
      <protection hidden="1"/>
    </xf>
    <xf numFmtId="0" fontId="15" fillId="0" borderId="0" xfId="24" applyFont="1" applyAlignment="1" applyProtection="1">
      <alignment horizontal="left" vertical="center" indent="2"/>
      <protection hidden="1"/>
    </xf>
    <xf numFmtId="0" fontId="15" fillId="0" borderId="16" xfId="30" applyFont="1" applyBorder="1" applyAlignment="1" applyProtection="1">
      <alignment horizontal="justify" vertical="top"/>
      <protection hidden="1"/>
    </xf>
    <xf numFmtId="0" fontId="16" fillId="0" borderId="30" xfId="30" applyFont="1" applyBorder="1" applyAlignment="1" applyProtection="1">
      <alignment horizontal="justify" vertical="top"/>
      <protection hidden="1"/>
    </xf>
    <xf numFmtId="0" fontId="16" fillId="0" borderId="17" xfId="30" applyFont="1" applyBorder="1" applyAlignment="1" applyProtection="1">
      <alignment horizontal="justify" vertical="top"/>
      <protection hidden="1"/>
    </xf>
    <xf numFmtId="0" fontId="15" fillId="0" borderId="16" xfId="30" applyFont="1" applyBorder="1" applyAlignment="1" applyProtection="1">
      <alignment horizontal="justify" vertical="center"/>
      <protection hidden="1"/>
    </xf>
    <xf numFmtId="0" fontId="16" fillId="0" borderId="30" xfId="30" applyFont="1" applyBorder="1" applyAlignment="1" applyProtection="1">
      <alignment horizontal="justify" vertical="center"/>
      <protection hidden="1"/>
    </xf>
    <xf numFmtId="0" fontId="16" fillId="0" borderId="17" xfId="30" applyFont="1" applyBorder="1" applyAlignment="1" applyProtection="1">
      <alignment horizontal="justify" vertical="center"/>
      <protection hidden="1"/>
    </xf>
    <xf numFmtId="0" fontId="0" fillId="0" borderId="9" xfId="30" applyFont="1" applyBorder="1" applyAlignment="1" applyProtection="1">
      <alignment horizontal="justify" vertical="center"/>
      <protection hidden="1"/>
    </xf>
    <xf numFmtId="0" fontId="16" fillId="0" borderId="9" xfId="30" applyFont="1" applyBorder="1" applyAlignment="1" applyProtection="1">
      <alignment horizontal="justify" vertical="center"/>
      <protection hidden="1"/>
    </xf>
    <xf numFmtId="0" fontId="0" fillId="11" borderId="9" xfId="30" applyFont="1" applyFill="1" applyBorder="1" applyAlignment="1" applyProtection="1">
      <alignment horizontal="justify" vertical="center"/>
      <protection hidden="1"/>
    </xf>
    <xf numFmtId="0" fontId="16" fillId="11" borderId="9" xfId="30" applyFont="1" applyFill="1" applyBorder="1" applyAlignment="1" applyProtection="1">
      <alignment horizontal="justify" vertical="center"/>
      <protection hidden="1"/>
    </xf>
    <xf numFmtId="10" fontId="0" fillId="0" borderId="14" xfId="30" applyNumberFormat="1" applyFont="1" applyFill="1" applyBorder="1" applyAlignment="1" applyProtection="1">
      <alignment horizontal="right" vertical="center" wrapText="1"/>
      <protection locked="0"/>
    </xf>
    <xf numFmtId="10" fontId="16" fillId="0" borderId="3" xfId="30" applyNumberFormat="1" applyFont="1" applyFill="1" applyBorder="1" applyAlignment="1" applyProtection="1">
      <alignment horizontal="right" vertical="center" wrapText="1"/>
      <protection locked="0"/>
    </xf>
    <xf numFmtId="10" fontId="16" fillId="0" borderId="15" xfId="30" applyNumberFormat="1" applyFont="1" applyFill="1" applyBorder="1" applyAlignment="1" applyProtection="1">
      <alignment horizontal="right" vertical="center" wrapText="1"/>
      <protection locked="0"/>
    </xf>
    <xf numFmtId="0" fontId="15" fillId="8" borderId="0" xfId="30"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16" fillId="0" borderId="0" xfId="0" applyNumberFormat="1" applyFont="1" applyFill="1" applyBorder="1" applyAlignment="1" applyProtection="1">
      <alignment horizontal="justify" vertical="top" wrapText="1"/>
      <protection hidden="1"/>
    </xf>
    <xf numFmtId="0" fontId="16" fillId="0" borderId="0" xfId="30" applyFont="1" applyAlignment="1" applyProtection="1">
      <alignment horizontal="justify" vertical="center"/>
      <protection hidden="1"/>
    </xf>
    <xf numFmtId="0" fontId="57" fillId="0" borderId="0" xfId="30" applyNumberFormat="1" applyFont="1" applyFill="1" applyBorder="1" applyAlignment="1" applyProtection="1">
      <alignment horizontal="center" vertical="top" wrapText="1"/>
      <protection hidden="1"/>
    </xf>
    <xf numFmtId="0" fontId="29" fillId="6" borderId="0" xfId="0" applyFont="1" applyFill="1" applyAlignment="1" applyProtection="1">
      <alignment horizontal="center" vertical="center" wrapText="1"/>
      <protection hidden="1"/>
    </xf>
    <xf numFmtId="0" fontId="29" fillId="6" borderId="6" xfId="0" applyFont="1" applyFill="1" applyBorder="1" applyAlignment="1" applyProtection="1">
      <alignment horizontal="center" vertical="center" wrapText="1"/>
      <protection hidden="1"/>
    </xf>
    <xf numFmtId="0" fontId="49" fillId="0" borderId="31" xfId="0" applyFont="1" applyBorder="1" applyAlignment="1" applyProtection="1">
      <alignment horizontal="left" vertical="center" indent="2"/>
    </xf>
    <xf numFmtId="0" fontId="49" fillId="0" borderId="33" xfId="0" applyFont="1" applyBorder="1" applyAlignment="1" applyProtection="1">
      <alignment horizontal="left" vertical="center" indent="2"/>
    </xf>
    <xf numFmtId="0" fontId="49" fillId="0" borderId="0" xfId="0" applyFont="1" applyBorder="1" applyAlignment="1" applyProtection="1">
      <alignment horizontal="left" vertical="center" indent="2"/>
    </xf>
    <xf numFmtId="0" fontId="49" fillId="4" borderId="23" xfId="0" applyFont="1" applyFill="1" applyBorder="1" applyAlignment="1" applyProtection="1">
      <alignment horizontal="left" vertical="center"/>
      <protection locked="0"/>
    </xf>
    <xf numFmtId="0" fontId="49" fillId="0" borderId="23" xfId="0" applyFont="1" applyBorder="1" applyAlignment="1" applyProtection="1">
      <alignment horizontal="left" vertical="center" indent="2"/>
    </xf>
    <xf numFmtId="0" fontId="0" fillId="0" borderId="0" xfId="23" applyFont="1" applyAlignment="1" applyProtection="1">
      <alignment horizontal="center" vertical="top"/>
    </xf>
    <xf numFmtId="0" fontId="49" fillId="0" borderId="0" xfId="23" applyFont="1" applyAlignment="1" applyProtection="1">
      <alignment horizontal="center" vertical="top"/>
    </xf>
    <xf numFmtId="0" fontId="49" fillId="0" borderId="0" xfId="0" applyFont="1" applyAlignment="1" applyProtection="1">
      <alignment horizontal="left" vertical="center" wrapText="1" indent="2"/>
    </xf>
    <xf numFmtId="177" fontId="15" fillId="0" borderId="0" xfId="23" applyNumberFormat="1" applyFont="1" applyAlignment="1" applyProtection="1">
      <alignment horizontal="left" vertical="center" indent="1"/>
    </xf>
    <xf numFmtId="0" fontId="49" fillId="0" borderId="0" xfId="23" applyFont="1" applyAlignment="1" applyProtection="1">
      <alignment horizontal="justify" vertical="top"/>
    </xf>
    <xf numFmtId="0" fontId="16" fillId="0" borderId="0" xfId="23" applyFont="1" applyFill="1" applyAlignment="1" applyProtection="1">
      <alignment horizontal="left" vertical="top" wrapText="1"/>
    </xf>
    <xf numFmtId="0" fontId="39" fillId="0" borderId="0" xfId="23" quotePrefix="1" applyFont="1" applyAlignment="1" applyProtection="1">
      <alignment horizontal="center" vertical="center"/>
    </xf>
    <xf numFmtId="0" fontId="0" fillId="0" borderId="0" xfId="23" applyFont="1" applyFill="1" applyAlignment="1" applyProtection="1">
      <alignment horizontal="justify" vertical="top"/>
    </xf>
    <xf numFmtId="0" fontId="16" fillId="0" borderId="0" xfId="23" applyFont="1" applyFill="1" applyAlignment="1" applyProtection="1">
      <alignment horizontal="justify" vertical="top"/>
    </xf>
    <xf numFmtId="0" fontId="0" fillId="0" borderId="0" xfId="23" applyFont="1" applyAlignment="1" applyProtection="1">
      <alignment horizontal="justify" vertical="top"/>
    </xf>
    <xf numFmtId="0" fontId="49" fillId="0" borderId="33" xfId="0" applyFont="1" applyBorder="1" applyAlignment="1" applyProtection="1">
      <alignment horizontal="justify" vertical="center" wrapText="1"/>
    </xf>
    <xf numFmtId="0" fontId="15" fillId="0" borderId="0" xfId="23" applyFont="1" applyAlignment="1" applyProtection="1">
      <alignment horizontal="center" vertical="center"/>
    </xf>
    <xf numFmtId="0" fontId="49" fillId="4" borderId="0" xfId="23" applyFont="1" applyFill="1" applyAlignment="1" applyProtection="1">
      <alignment horizontal="left" vertical="center"/>
      <protection locked="0"/>
    </xf>
    <xf numFmtId="177" fontId="49" fillId="0" borderId="0" xfId="23" applyNumberFormat="1" applyFont="1" applyFill="1" applyAlignment="1" applyProtection="1">
      <alignment horizontal="left" vertical="center"/>
    </xf>
    <xf numFmtId="0" fontId="15" fillId="0" borderId="0" xfId="23" applyFont="1" applyAlignment="1" applyProtection="1">
      <alignment horizontal="justify" vertical="center"/>
    </xf>
    <xf numFmtId="0" fontId="49" fillId="0" borderId="0" xfId="23" applyFont="1" applyAlignment="1" applyProtection="1">
      <alignment horizontal="justify" vertical="center"/>
    </xf>
    <xf numFmtId="0" fontId="16" fillId="0" borderId="9" xfId="35" applyFont="1" applyFill="1" applyBorder="1" applyAlignment="1" applyProtection="1">
      <alignment horizontal="left" vertical="center" wrapText="1"/>
      <protection hidden="1"/>
    </xf>
    <xf numFmtId="0" fontId="16" fillId="0" borderId="32" xfId="35" applyFont="1" applyFill="1" applyBorder="1" applyAlignment="1" applyProtection="1">
      <alignment horizontal="left" vertical="center" wrapText="1"/>
      <protection hidden="1"/>
    </xf>
    <xf numFmtId="0" fontId="16" fillId="0" borderId="0" xfId="35" applyFont="1" applyFill="1" applyBorder="1" applyAlignment="1" applyProtection="1">
      <alignment horizontal="left" vertical="center" wrapText="1"/>
      <protection hidden="1"/>
    </xf>
    <xf numFmtId="1" fontId="16" fillId="0" borderId="0" xfId="35" applyNumberFormat="1" applyFont="1" applyFill="1" applyBorder="1" applyAlignment="1" applyProtection="1">
      <alignment horizontal="justify" vertical="top" wrapText="1"/>
      <protection hidden="1"/>
    </xf>
    <xf numFmtId="0" fontId="16" fillId="0" borderId="0" xfId="35" applyFont="1" applyFill="1" applyBorder="1" applyAlignment="1" applyProtection="1">
      <alignment horizontal="justify" vertical="top" wrapText="1"/>
      <protection hidden="1"/>
    </xf>
    <xf numFmtId="0" fontId="16" fillId="0" borderId="6" xfId="35" applyFont="1" applyFill="1" applyBorder="1" applyAlignment="1" applyProtection="1">
      <alignment horizontal="justify" vertical="top" wrapText="1"/>
      <protection hidden="1"/>
    </xf>
    <xf numFmtId="1" fontId="23" fillId="0" borderId="12" xfId="35" applyNumberFormat="1" applyFont="1" applyFill="1" applyBorder="1" applyAlignment="1" applyProtection="1">
      <alignment horizontal="justify" vertical="center" wrapText="1"/>
      <protection hidden="1"/>
    </xf>
    <xf numFmtId="4" fontId="15" fillId="0" borderId="14" xfId="35" applyNumberFormat="1" applyFont="1" applyBorder="1" applyAlignment="1" applyProtection="1">
      <alignment horizontal="center" vertical="center" wrapText="1"/>
      <protection hidden="1"/>
    </xf>
    <xf numFmtId="4" fontId="15" fillId="0" borderId="3" xfId="35" applyNumberFormat="1" applyFont="1" applyBorder="1" applyAlignment="1" applyProtection="1">
      <alignment horizontal="center" vertical="center" wrapText="1"/>
      <protection hidden="1"/>
    </xf>
    <xf numFmtId="1" fontId="15" fillId="0" borderId="0" xfId="35" applyNumberFormat="1" applyFont="1" applyBorder="1" applyAlignment="1" applyProtection="1">
      <alignment horizontal="center" vertical="center" wrapText="1"/>
      <protection hidden="1"/>
    </xf>
    <xf numFmtId="0" fontId="15" fillId="0" borderId="0" xfId="35" applyFont="1" applyBorder="1" applyAlignment="1" applyProtection="1">
      <alignment horizontal="center" vertical="center" wrapText="1"/>
      <protection hidden="1"/>
    </xf>
    <xf numFmtId="4" fontId="15" fillId="0" borderId="0" xfId="35" applyNumberFormat="1" applyFont="1" applyBorder="1" applyAlignment="1" applyProtection="1">
      <alignment horizontal="right" vertical="center" wrapText="1"/>
      <protection hidden="1"/>
    </xf>
    <xf numFmtId="4" fontId="15" fillId="0" borderId="12" xfId="35" applyNumberFormat="1" applyFont="1" applyBorder="1" applyAlignment="1" applyProtection="1">
      <alignment horizontal="center" vertical="center" wrapText="1"/>
      <protection hidden="1"/>
    </xf>
    <xf numFmtId="4" fontId="15" fillId="0" borderId="14" xfId="35" applyNumberFormat="1" applyFont="1" applyBorder="1" applyAlignment="1" applyProtection="1">
      <alignment horizontal="right" vertical="center" wrapText="1"/>
      <protection hidden="1"/>
    </xf>
    <xf numFmtId="4" fontId="16" fillId="0" borderId="15" xfId="35" applyNumberFormat="1" applyFont="1" applyBorder="1" applyAlignment="1" applyProtection="1">
      <alignment horizontal="right" vertical="center" wrapText="1"/>
      <protection hidden="1"/>
    </xf>
    <xf numFmtId="1" fontId="15" fillId="0" borderId="14" xfId="35" applyNumberFormat="1" applyFont="1" applyBorder="1" applyAlignment="1" applyProtection="1">
      <alignment horizontal="center" vertical="center" wrapText="1"/>
      <protection hidden="1"/>
    </xf>
    <xf numFmtId="1" fontId="15" fillId="0" borderId="15" xfId="35" applyNumberFormat="1" applyFont="1" applyBorder="1" applyAlignment="1" applyProtection="1">
      <alignment horizontal="center" vertical="center" wrapText="1"/>
      <protection hidden="1"/>
    </xf>
    <xf numFmtId="1" fontId="15" fillId="0" borderId="12" xfId="35" applyNumberFormat="1" applyFont="1" applyBorder="1" applyAlignment="1" applyProtection="1">
      <alignment horizontal="center" vertical="center" wrapText="1"/>
      <protection hidden="1"/>
    </xf>
    <xf numFmtId="2" fontId="33" fillId="0" borderId="0" xfId="27" applyNumberFormat="1" applyFont="1" applyFill="1" applyBorder="1" applyAlignment="1" applyProtection="1">
      <alignment horizontal="left" vertical="center"/>
      <protection hidden="1"/>
    </xf>
  </cellXfs>
  <cellStyles count="42">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Formula" xfId="16" xr:uid="{00000000-0005-0000-0000-00000F000000}"/>
    <cellStyle name="Header1" xfId="17" xr:uid="{00000000-0005-0000-0000-000010000000}"/>
    <cellStyle name="Header2" xfId="18" xr:uid="{00000000-0005-0000-0000-000011000000}"/>
    <cellStyle name="Hyperlink" xfId="19" builtinId="8"/>
    <cellStyle name="Hypertextový odkaz" xfId="20" xr:uid="{00000000-0005-0000-0000-000013000000}"/>
    <cellStyle name="no dec" xfId="21" xr:uid="{00000000-0005-0000-0000-000014000000}"/>
    <cellStyle name="Normal" xfId="0" builtinId="0"/>
    <cellStyle name="Normal - Style1" xfId="22" xr:uid="{00000000-0005-0000-0000-000016000000}"/>
    <cellStyle name="Normal_Annexures TW 04" xfId="23" xr:uid="{00000000-0005-0000-0000-000017000000}"/>
    <cellStyle name="Normal_Annexures TW 04 2" xfId="24" xr:uid="{00000000-0005-0000-0000-000018000000}"/>
    <cellStyle name="Normal_Attach 3(JV)" xfId="25" xr:uid="{00000000-0005-0000-0000-000019000000}"/>
    <cellStyle name="Normal_Attacments TW 04" xfId="26" xr:uid="{00000000-0005-0000-0000-00001A000000}"/>
    <cellStyle name="Normal_Entertainment Form" xfId="27" xr:uid="{00000000-0005-0000-0000-00001B000000}"/>
    <cellStyle name="Normal_pgcil-tivim-pricesched" xfId="28" xr:uid="{00000000-0005-0000-0000-00001C000000}"/>
    <cellStyle name="Normal_PRICE SCHEDULE-4 to 6-A4" xfId="29" xr:uid="{00000000-0005-0000-0000-00001D000000}"/>
    <cellStyle name="Normal_PRICE SCHEDULE-4 to 6-A4 2" xfId="30" xr:uid="{00000000-0005-0000-0000-00001E000000}"/>
    <cellStyle name="Normal_Price_Schedules for Insulator Package Rev-01" xfId="31" xr:uid="{00000000-0005-0000-0000-00001F000000}"/>
    <cellStyle name="Normal_PRICE-SCHE Bihar-Rev-2-corrections" xfId="32" xr:uid="{00000000-0005-0000-0000-000020000000}"/>
    <cellStyle name="Normal_PRICE-SCHE Bihar-Rev-2-corrections_Annexures TW 04" xfId="33" xr:uid="{00000000-0005-0000-0000-000021000000}"/>
    <cellStyle name="Normal_PRICE-SCHE Bihar-Rev-2-corrections_Price_Schedules for Insulator Package Rev-01" xfId="34" xr:uid="{00000000-0005-0000-0000-000022000000}"/>
    <cellStyle name="Normal_QUOTED CORRECTED" xfId="35" xr:uid="{00000000-0005-0000-0000-000023000000}"/>
    <cellStyle name="Normal_Sch-1" xfId="36" xr:uid="{00000000-0005-0000-0000-000024000000}"/>
    <cellStyle name="Normal_Sheet1" xfId="37" xr:uid="{00000000-0005-0000-0000-000025000000}"/>
    <cellStyle name="Percent" xfId="41" builtinId="5"/>
    <cellStyle name="Popis" xfId="38" xr:uid="{00000000-0005-0000-0000-000027000000}"/>
    <cellStyle name="Sledovaný hypertextový odkaz" xfId="39" xr:uid="{00000000-0005-0000-0000-000028000000}"/>
    <cellStyle name="Standard_BS14" xfId="40" xr:uid="{00000000-0005-0000-0000-000029000000}"/>
  </cellStyles>
  <dxfs count="467">
    <dxf>
      <font>
        <strike/>
      </font>
    </dxf>
    <dxf>
      <fill>
        <patternFill patternType="none">
          <bgColor indexed="65"/>
        </patternFill>
      </fill>
    </dxf>
    <dxf>
      <font>
        <condense val="0"/>
        <extend val="0"/>
        <color indexed="9"/>
      </font>
      <fill>
        <patternFill patternType="none">
          <bgColor indexed="65"/>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usernames" Target="revisions/userNam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580694" name="Picture 1">
          <a:extLst>
            <a:ext uri="{FF2B5EF4-FFF2-40B4-BE49-F238E27FC236}">
              <a16:creationId xmlns:a16="http://schemas.microsoft.com/office/drawing/2014/main" id="{00000000-0008-0000-0100-0000961E18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24750" y="349567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580696" name="AutoShape 6">
          <a:extLst>
            <a:ext uri="{FF2B5EF4-FFF2-40B4-BE49-F238E27FC236}">
              <a16:creationId xmlns:a16="http://schemas.microsoft.com/office/drawing/2014/main" id="{00000000-0008-0000-0100-0000981E18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580697" name="AutoShape 7">
          <a:extLst>
            <a:ext uri="{FF2B5EF4-FFF2-40B4-BE49-F238E27FC236}">
              <a16:creationId xmlns:a16="http://schemas.microsoft.com/office/drawing/2014/main" id="{00000000-0008-0000-0100-0000991E1800}"/>
            </a:ext>
          </a:extLst>
        </xdr:cNvPr>
        <xdr:cNvSpPr>
          <a:spLocks noChangeArrowheads="1"/>
        </xdr:cNvSpPr>
      </xdr:nvSpPr>
      <xdr:spPr bwMode="auto">
        <a:xfrm>
          <a:off x="8362950" y="392430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580698" name="AutoShape 8">
          <a:extLst>
            <a:ext uri="{FF2B5EF4-FFF2-40B4-BE49-F238E27FC236}">
              <a16:creationId xmlns:a16="http://schemas.microsoft.com/office/drawing/2014/main" id="{00000000-0008-0000-0100-00009A1E1800}"/>
            </a:ext>
          </a:extLst>
        </xdr:cNvPr>
        <xdr:cNvSpPr>
          <a:spLocks noChangeArrowheads="1"/>
        </xdr:cNvSpPr>
      </xdr:nvSpPr>
      <xdr:spPr bwMode="auto">
        <a:xfrm>
          <a:off x="104775" y="392430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580699" name="AutoShape 9">
          <a:extLst>
            <a:ext uri="{FF2B5EF4-FFF2-40B4-BE49-F238E27FC236}">
              <a16:creationId xmlns:a16="http://schemas.microsoft.com/office/drawing/2014/main" id="{00000000-0008-0000-0100-00009B1E18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Sch-2</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1405489" name="Group 1">
          <a:hlinkClick xmlns:r="http://schemas.openxmlformats.org/officeDocument/2006/relationships" r:id="rId1" tooltip="Click to Proceed"/>
          <a:extLst>
            <a:ext uri="{FF2B5EF4-FFF2-40B4-BE49-F238E27FC236}">
              <a16:creationId xmlns:a16="http://schemas.microsoft.com/office/drawing/2014/main" id="{00000000-0008-0000-0200-000031721500}"/>
            </a:ext>
          </a:extLst>
        </xdr:cNvPr>
        <xdr:cNvGrpSpPr>
          <a:grpSpLocks/>
        </xdr:cNvGrpSpPr>
      </xdr:nvGrpSpPr>
      <xdr:grpSpPr bwMode="auto">
        <a:xfrm>
          <a:off x="7105650" y="57150"/>
          <a:ext cx="1209675" cy="771525"/>
          <a:chOff x="804" y="5"/>
          <a:chExt cx="116" cy="73"/>
        </a:xfrm>
      </xdr:grpSpPr>
      <xdr:sp macro="" textlink="">
        <xdr:nvSpPr>
          <xdr:cNvPr id="1405491" name="AutoShape 2">
            <a:extLst>
              <a:ext uri="{FF2B5EF4-FFF2-40B4-BE49-F238E27FC236}">
                <a16:creationId xmlns:a16="http://schemas.microsoft.com/office/drawing/2014/main" id="{00000000-0008-0000-0200-0000337215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40</xdr:row>
      <xdr:rowOff>0</xdr:rowOff>
    </xdr:from>
    <xdr:to>
      <xdr:col>2</xdr:col>
      <xdr:colOff>4981575</xdr:colOff>
      <xdr:row>40</xdr:row>
      <xdr:rowOff>0</xdr:rowOff>
    </xdr:to>
    <xdr:pic>
      <xdr:nvPicPr>
        <xdr:cNvPr id="1405490" name="Picture 4">
          <a:extLst>
            <a:ext uri="{FF2B5EF4-FFF2-40B4-BE49-F238E27FC236}">
              <a16:creationId xmlns:a16="http://schemas.microsoft.com/office/drawing/2014/main" id="{00000000-0008-0000-0200-0000327215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05156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600075</xdr:colOff>
      <xdr:row>0</xdr:row>
      <xdr:rowOff>666750</xdr:rowOff>
    </xdr:to>
    <xdr:grpSp>
      <xdr:nvGrpSpPr>
        <xdr:cNvPr id="1414560" name="Group 6">
          <a:hlinkClick xmlns:r="http://schemas.openxmlformats.org/officeDocument/2006/relationships" r:id="rId1" tooltip="Click for Sch-1"/>
          <a:extLst>
            <a:ext uri="{FF2B5EF4-FFF2-40B4-BE49-F238E27FC236}">
              <a16:creationId xmlns:a16="http://schemas.microsoft.com/office/drawing/2014/main" id="{00000000-0008-0000-0300-0000A0951500}"/>
            </a:ext>
          </a:extLst>
        </xdr:cNvPr>
        <xdr:cNvGrpSpPr>
          <a:grpSpLocks/>
        </xdr:cNvGrpSpPr>
      </xdr:nvGrpSpPr>
      <xdr:grpSpPr bwMode="auto">
        <a:xfrm>
          <a:off x="8096250" y="47625"/>
          <a:ext cx="1290638" cy="619125"/>
          <a:chOff x="804" y="5"/>
          <a:chExt cx="116" cy="73"/>
        </a:xfrm>
      </xdr:grpSpPr>
      <xdr:sp macro="" textlink="">
        <xdr:nvSpPr>
          <xdr:cNvPr id="1414561" name="AutoShape 2">
            <a:extLst>
              <a:ext uri="{FF2B5EF4-FFF2-40B4-BE49-F238E27FC236}">
                <a16:creationId xmlns:a16="http://schemas.microsoft.com/office/drawing/2014/main" id="{00000000-0008-0000-0300-0000A19515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17</xdr:col>
      <xdr:colOff>247650</xdr:colOff>
      <xdr:row>0</xdr:row>
      <xdr:rowOff>28575</xdr:rowOff>
    </xdr:from>
    <xdr:to>
      <xdr:col>17</xdr:col>
      <xdr:colOff>1647825</xdr:colOff>
      <xdr:row>2</xdr:row>
      <xdr:rowOff>266700</xdr:rowOff>
    </xdr:to>
    <xdr:grpSp>
      <xdr:nvGrpSpPr>
        <xdr:cNvPr id="1328641" name="Group 38">
          <a:hlinkClick xmlns:r="http://schemas.openxmlformats.org/officeDocument/2006/relationships" r:id="rId1" tooltip="Click for Sch-2"/>
          <a:extLst>
            <a:ext uri="{FF2B5EF4-FFF2-40B4-BE49-F238E27FC236}">
              <a16:creationId xmlns:a16="http://schemas.microsoft.com/office/drawing/2014/main" id="{00000000-0008-0000-0400-000001461400}"/>
            </a:ext>
          </a:extLst>
        </xdr:cNvPr>
        <xdr:cNvGrpSpPr>
          <a:grpSpLocks/>
        </xdr:cNvGrpSpPr>
      </xdr:nvGrpSpPr>
      <xdr:grpSpPr bwMode="auto">
        <a:xfrm>
          <a:off x="25570543" y="28575"/>
          <a:ext cx="1200150" cy="442232"/>
          <a:chOff x="804" y="5"/>
          <a:chExt cx="190" cy="73"/>
        </a:xfrm>
      </xdr:grpSpPr>
      <xdr:sp macro="" textlink="">
        <xdr:nvSpPr>
          <xdr:cNvPr id="1328642" name="AutoShape 39">
            <a:extLst>
              <a:ext uri="{FF2B5EF4-FFF2-40B4-BE49-F238E27FC236}">
                <a16:creationId xmlns:a16="http://schemas.microsoft.com/office/drawing/2014/main" id="{00000000-0008-0000-0400-0000024614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0706100" y="14582124471055"/>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247650</xdr:colOff>
      <xdr:row>0</xdr:row>
      <xdr:rowOff>28575</xdr:rowOff>
    </xdr:from>
    <xdr:to>
      <xdr:col>7</xdr:col>
      <xdr:colOff>0</xdr:colOff>
      <xdr:row>2</xdr:row>
      <xdr:rowOff>266700</xdr:rowOff>
    </xdr:to>
    <xdr:grpSp>
      <xdr:nvGrpSpPr>
        <xdr:cNvPr id="1605831" name="Group 38">
          <a:hlinkClick xmlns:r="http://schemas.openxmlformats.org/officeDocument/2006/relationships" r:id="rId1" tooltip="Click for Sch-2"/>
          <a:extLst>
            <a:ext uri="{FF2B5EF4-FFF2-40B4-BE49-F238E27FC236}">
              <a16:creationId xmlns:a16="http://schemas.microsoft.com/office/drawing/2014/main" id="{00000000-0008-0000-0500-0000C7801800}"/>
            </a:ext>
          </a:extLst>
        </xdr:cNvPr>
        <xdr:cNvGrpSpPr>
          <a:grpSpLocks/>
        </xdr:cNvGrpSpPr>
      </xdr:nvGrpSpPr>
      <xdr:grpSpPr bwMode="auto">
        <a:xfrm>
          <a:off x="9893674" y="28575"/>
          <a:ext cx="1052232" cy="650501"/>
          <a:chOff x="804" y="5"/>
          <a:chExt cx="190" cy="73"/>
        </a:xfrm>
      </xdr:grpSpPr>
      <xdr:sp macro="" textlink="">
        <xdr:nvSpPr>
          <xdr:cNvPr id="1605832" name="AutoShape 39">
            <a:extLst>
              <a:ext uri="{FF2B5EF4-FFF2-40B4-BE49-F238E27FC236}">
                <a16:creationId xmlns:a16="http://schemas.microsoft.com/office/drawing/2014/main" id="{00000000-0008-0000-0500-0000C88018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21" y="24"/>
            <a:ext cx="173"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1603803" name="Group 25">
          <a:hlinkClick xmlns:r="http://schemas.openxmlformats.org/officeDocument/2006/relationships" r:id="rId1" tooltip="Click for Sch-6"/>
          <a:extLst>
            <a:ext uri="{FF2B5EF4-FFF2-40B4-BE49-F238E27FC236}">
              <a16:creationId xmlns:a16="http://schemas.microsoft.com/office/drawing/2014/main" id="{00000000-0008-0000-0700-0000DB781800}"/>
            </a:ext>
          </a:extLst>
        </xdr:cNvPr>
        <xdr:cNvGrpSpPr>
          <a:grpSpLocks/>
        </xdr:cNvGrpSpPr>
      </xdr:nvGrpSpPr>
      <xdr:grpSpPr bwMode="auto">
        <a:xfrm>
          <a:off x="7694083" y="47625"/>
          <a:ext cx="1028700" cy="606425"/>
          <a:chOff x="804" y="5"/>
          <a:chExt cx="116" cy="73"/>
        </a:xfrm>
      </xdr:grpSpPr>
      <xdr:sp macro="" textlink="">
        <xdr:nvSpPr>
          <xdr:cNvPr id="1603804" name="AutoShape 26">
            <a:extLst>
              <a:ext uri="{FF2B5EF4-FFF2-40B4-BE49-F238E27FC236}">
                <a16:creationId xmlns:a16="http://schemas.microsoft.com/office/drawing/2014/main" id="{00000000-0008-0000-0700-0000DC7818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7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8</xdr:col>
      <xdr:colOff>76200</xdr:colOff>
      <xdr:row>1</xdr:row>
      <xdr:rowOff>209550</xdr:rowOff>
    </xdr:to>
    <xdr:grpSp>
      <xdr:nvGrpSpPr>
        <xdr:cNvPr id="1573122" name="Group 4">
          <a:hlinkClick xmlns:r="http://schemas.openxmlformats.org/officeDocument/2006/relationships" r:id="rId1" tooltip="Click for Bid Form"/>
          <a:extLst>
            <a:ext uri="{FF2B5EF4-FFF2-40B4-BE49-F238E27FC236}">
              <a16:creationId xmlns:a16="http://schemas.microsoft.com/office/drawing/2014/main" id="{00000000-0008-0000-0A00-000002011800}"/>
            </a:ext>
          </a:extLst>
        </xdr:cNvPr>
        <xdr:cNvGrpSpPr>
          <a:grpSpLocks/>
        </xdr:cNvGrpSpPr>
      </xdr:nvGrpSpPr>
      <xdr:grpSpPr bwMode="auto">
        <a:xfrm>
          <a:off x="7715250" y="19050"/>
          <a:ext cx="847725" cy="695325"/>
          <a:chOff x="784" y="2"/>
          <a:chExt cx="116" cy="73"/>
        </a:xfrm>
      </xdr:grpSpPr>
      <xdr:sp macro="" textlink="">
        <xdr:nvSpPr>
          <xdr:cNvPr id="1573123" name="AutoShape 2">
            <a:extLst>
              <a:ext uri="{FF2B5EF4-FFF2-40B4-BE49-F238E27FC236}">
                <a16:creationId xmlns:a16="http://schemas.microsoft.com/office/drawing/2014/main" id="{00000000-0008-0000-0A00-0000030118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96" y="18"/>
            <a:ext cx="86"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B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227994</xdr:colOff>
      <xdr:row>2</xdr:row>
      <xdr:rowOff>100071</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0C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0D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448318" name="Group 10">
          <a:hlinkClick xmlns:r="http://schemas.openxmlformats.org/officeDocument/2006/relationships" r:id="rId1" tooltip="Back to Cover Page"/>
          <a:extLst>
            <a:ext uri="{FF2B5EF4-FFF2-40B4-BE49-F238E27FC236}">
              <a16:creationId xmlns:a16="http://schemas.microsoft.com/office/drawing/2014/main" id="{00000000-0008-0000-0E00-00007E191600}"/>
            </a:ext>
          </a:extLst>
        </xdr:cNvPr>
        <xdr:cNvGrpSpPr>
          <a:grpSpLocks/>
        </xdr:cNvGrpSpPr>
      </xdr:nvGrpSpPr>
      <xdr:grpSpPr bwMode="auto">
        <a:xfrm>
          <a:off x="7325053" y="104775"/>
          <a:ext cx="1126578" cy="742622"/>
          <a:chOff x="744" y="11"/>
          <a:chExt cx="113" cy="74"/>
        </a:xfrm>
      </xdr:grpSpPr>
      <xdr:sp macro="" textlink="">
        <xdr:nvSpPr>
          <xdr:cNvPr id="1448319" name="AutoShape 7">
            <a:extLst>
              <a:ext uri="{FF2B5EF4-FFF2-40B4-BE49-F238E27FC236}">
                <a16:creationId xmlns:a16="http://schemas.microsoft.com/office/drawing/2014/main" id="{00000000-0008-0000-0E00-00007F1916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0E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E253E8FD-21B3-49FC-A058-1BE476A9E1BC}" protected="1">
  <header guid="{E253E8FD-21B3-49FC-A058-1BE476A9E1BC}" dateTime="2022-11-28T15:07:09" maxSheetId="20" userName="Ramit Anand {रमित आनंद}" r:id="rId1">
    <sheetIdMap count="19">
      <sheetId val="1"/>
      <sheetId val="2"/>
      <sheetId val="3"/>
      <sheetId val="4"/>
      <sheetId val="5"/>
      <sheetId val="6"/>
      <sheetId val="7"/>
      <sheetId val="8"/>
      <sheetId val="9"/>
      <sheetId val="10"/>
      <sheetId val="11"/>
      <sheetId val="12"/>
      <sheetId val="13"/>
      <sheetId val="14"/>
      <sheetId val="15"/>
      <sheetId val="16"/>
      <sheetId val="17"/>
      <sheetId val="18"/>
      <sheetId val="19"/>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5.bin"/><Relationship Id="rId13" Type="http://schemas.openxmlformats.org/officeDocument/2006/relationships/printerSettings" Target="../printerSettings/printerSettings30.bin"/><Relationship Id="rId18" Type="http://schemas.openxmlformats.org/officeDocument/2006/relationships/printerSettings" Target="../printerSettings/printerSettings35.bin"/><Relationship Id="rId26" Type="http://schemas.openxmlformats.org/officeDocument/2006/relationships/printerSettings" Target="../printerSettings/printerSettings43.bin"/><Relationship Id="rId3" Type="http://schemas.openxmlformats.org/officeDocument/2006/relationships/printerSettings" Target="../printerSettings/printerSettings20.bin"/><Relationship Id="rId21" Type="http://schemas.openxmlformats.org/officeDocument/2006/relationships/printerSettings" Target="../printerSettings/printerSettings38.bin"/><Relationship Id="rId7" Type="http://schemas.openxmlformats.org/officeDocument/2006/relationships/printerSettings" Target="../printerSettings/printerSettings24.bin"/><Relationship Id="rId12" Type="http://schemas.openxmlformats.org/officeDocument/2006/relationships/printerSettings" Target="../printerSettings/printerSettings29.bin"/><Relationship Id="rId17" Type="http://schemas.openxmlformats.org/officeDocument/2006/relationships/printerSettings" Target="../printerSettings/printerSettings34.bin"/><Relationship Id="rId25" Type="http://schemas.openxmlformats.org/officeDocument/2006/relationships/printerSettings" Target="../printerSettings/printerSettings42.bin"/><Relationship Id="rId2" Type="http://schemas.openxmlformats.org/officeDocument/2006/relationships/printerSettings" Target="../printerSettings/printerSettings19.bin"/><Relationship Id="rId16" Type="http://schemas.openxmlformats.org/officeDocument/2006/relationships/printerSettings" Target="../printerSettings/printerSettings33.bin"/><Relationship Id="rId20" Type="http://schemas.openxmlformats.org/officeDocument/2006/relationships/printerSettings" Target="../printerSettings/printerSettings37.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24" Type="http://schemas.openxmlformats.org/officeDocument/2006/relationships/printerSettings" Target="../printerSettings/printerSettings41.bin"/><Relationship Id="rId5" Type="http://schemas.openxmlformats.org/officeDocument/2006/relationships/printerSettings" Target="../printerSettings/printerSettings22.bin"/><Relationship Id="rId15" Type="http://schemas.openxmlformats.org/officeDocument/2006/relationships/printerSettings" Target="../printerSettings/printerSettings32.bin"/><Relationship Id="rId23" Type="http://schemas.openxmlformats.org/officeDocument/2006/relationships/printerSettings" Target="../printerSettings/printerSettings40.bin"/><Relationship Id="rId10" Type="http://schemas.openxmlformats.org/officeDocument/2006/relationships/printerSettings" Target="../printerSettings/printerSettings27.bin"/><Relationship Id="rId19" Type="http://schemas.openxmlformats.org/officeDocument/2006/relationships/printerSettings" Target="../printerSettings/printerSettings36.bin"/><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 Id="rId14" Type="http://schemas.openxmlformats.org/officeDocument/2006/relationships/printerSettings" Target="../printerSettings/printerSettings31.bin"/><Relationship Id="rId22" Type="http://schemas.openxmlformats.org/officeDocument/2006/relationships/printerSettings" Target="../printerSettings/printerSettings39.bin"/><Relationship Id="rId27"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1.bin"/><Relationship Id="rId13" Type="http://schemas.openxmlformats.org/officeDocument/2006/relationships/printerSettings" Target="../printerSettings/printerSettings56.bin"/><Relationship Id="rId18" Type="http://schemas.openxmlformats.org/officeDocument/2006/relationships/printerSettings" Target="../printerSettings/printerSettings61.bin"/><Relationship Id="rId3" Type="http://schemas.openxmlformats.org/officeDocument/2006/relationships/printerSettings" Target="../printerSettings/printerSettings46.bin"/><Relationship Id="rId21" Type="http://schemas.openxmlformats.org/officeDocument/2006/relationships/printerSettings" Target="../printerSettings/printerSettings64.bin"/><Relationship Id="rId7" Type="http://schemas.openxmlformats.org/officeDocument/2006/relationships/printerSettings" Target="../printerSettings/printerSettings50.bin"/><Relationship Id="rId12" Type="http://schemas.openxmlformats.org/officeDocument/2006/relationships/printerSettings" Target="../printerSettings/printerSettings55.bin"/><Relationship Id="rId17" Type="http://schemas.openxmlformats.org/officeDocument/2006/relationships/printerSettings" Target="../printerSettings/printerSettings60.bin"/><Relationship Id="rId2" Type="http://schemas.openxmlformats.org/officeDocument/2006/relationships/printerSettings" Target="../printerSettings/printerSettings45.bin"/><Relationship Id="rId16" Type="http://schemas.openxmlformats.org/officeDocument/2006/relationships/printerSettings" Target="../printerSettings/printerSettings59.bin"/><Relationship Id="rId20" Type="http://schemas.openxmlformats.org/officeDocument/2006/relationships/printerSettings" Target="../printerSettings/printerSettings63.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11" Type="http://schemas.openxmlformats.org/officeDocument/2006/relationships/printerSettings" Target="../printerSettings/printerSettings54.bin"/><Relationship Id="rId24" Type="http://schemas.openxmlformats.org/officeDocument/2006/relationships/drawing" Target="../drawings/drawing2.xml"/><Relationship Id="rId5" Type="http://schemas.openxmlformats.org/officeDocument/2006/relationships/printerSettings" Target="../printerSettings/printerSettings48.bin"/><Relationship Id="rId15" Type="http://schemas.openxmlformats.org/officeDocument/2006/relationships/printerSettings" Target="../printerSettings/printerSettings58.bin"/><Relationship Id="rId23" Type="http://schemas.openxmlformats.org/officeDocument/2006/relationships/printerSettings" Target="../printerSettings/printerSettings66.bin"/><Relationship Id="rId10" Type="http://schemas.openxmlformats.org/officeDocument/2006/relationships/printerSettings" Target="../printerSettings/printerSettings53.bin"/><Relationship Id="rId19" Type="http://schemas.openxmlformats.org/officeDocument/2006/relationships/printerSettings" Target="../printerSettings/printerSettings62.bin"/><Relationship Id="rId4" Type="http://schemas.openxmlformats.org/officeDocument/2006/relationships/printerSettings" Target="../printerSettings/printerSettings47.bin"/><Relationship Id="rId9" Type="http://schemas.openxmlformats.org/officeDocument/2006/relationships/printerSettings" Target="../printerSettings/printerSettings52.bin"/><Relationship Id="rId14" Type="http://schemas.openxmlformats.org/officeDocument/2006/relationships/printerSettings" Target="../printerSettings/printerSettings57.bin"/><Relationship Id="rId22" Type="http://schemas.openxmlformats.org/officeDocument/2006/relationships/printerSettings" Target="../printerSettings/printerSettings65.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4.bin"/><Relationship Id="rId13" Type="http://schemas.openxmlformats.org/officeDocument/2006/relationships/printerSettings" Target="../printerSettings/printerSettings79.bin"/><Relationship Id="rId18" Type="http://schemas.openxmlformats.org/officeDocument/2006/relationships/printerSettings" Target="../printerSettings/printerSettings84.bin"/><Relationship Id="rId26" Type="http://schemas.openxmlformats.org/officeDocument/2006/relationships/printerSettings" Target="../printerSettings/printerSettings92.bin"/><Relationship Id="rId3" Type="http://schemas.openxmlformats.org/officeDocument/2006/relationships/printerSettings" Target="../printerSettings/printerSettings69.bin"/><Relationship Id="rId21" Type="http://schemas.openxmlformats.org/officeDocument/2006/relationships/printerSettings" Target="../printerSettings/printerSettings87.bin"/><Relationship Id="rId7" Type="http://schemas.openxmlformats.org/officeDocument/2006/relationships/printerSettings" Target="../printerSettings/printerSettings73.bin"/><Relationship Id="rId12" Type="http://schemas.openxmlformats.org/officeDocument/2006/relationships/printerSettings" Target="../printerSettings/printerSettings78.bin"/><Relationship Id="rId17" Type="http://schemas.openxmlformats.org/officeDocument/2006/relationships/printerSettings" Target="../printerSettings/printerSettings83.bin"/><Relationship Id="rId25" Type="http://schemas.openxmlformats.org/officeDocument/2006/relationships/printerSettings" Target="../printerSettings/printerSettings91.bin"/><Relationship Id="rId2" Type="http://schemas.openxmlformats.org/officeDocument/2006/relationships/printerSettings" Target="../printerSettings/printerSettings68.bin"/><Relationship Id="rId16" Type="http://schemas.openxmlformats.org/officeDocument/2006/relationships/printerSettings" Target="../printerSettings/printerSettings82.bin"/><Relationship Id="rId20" Type="http://schemas.openxmlformats.org/officeDocument/2006/relationships/printerSettings" Target="../printerSettings/printerSettings86.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11" Type="http://schemas.openxmlformats.org/officeDocument/2006/relationships/printerSettings" Target="../printerSettings/printerSettings77.bin"/><Relationship Id="rId24" Type="http://schemas.openxmlformats.org/officeDocument/2006/relationships/printerSettings" Target="../printerSettings/printerSettings90.bin"/><Relationship Id="rId5" Type="http://schemas.openxmlformats.org/officeDocument/2006/relationships/printerSettings" Target="../printerSettings/printerSettings71.bin"/><Relationship Id="rId15" Type="http://schemas.openxmlformats.org/officeDocument/2006/relationships/printerSettings" Target="../printerSettings/printerSettings81.bin"/><Relationship Id="rId23" Type="http://schemas.openxmlformats.org/officeDocument/2006/relationships/printerSettings" Target="../printerSettings/printerSettings89.bin"/><Relationship Id="rId10" Type="http://schemas.openxmlformats.org/officeDocument/2006/relationships/printerSettings" Target="../printerSettings/printerSettings76.bin"/><Relationship Id="rId19" Type="http://schemas.openxmlformats.org/officeDocument/2006/relationships/printerSettings" Target="../printerSettings/printerSettings85.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 Id="rId14" Type="http://schemas.openxmlformats.org/officeDocument/2006/relationships/printerSettings" Target="../printerSettings/printerSettings80.bin"/><Relationship Id="rId22" Type="http://schemas.openxmlformats.org/officeDocument/2006/relationships/printerSettings" Target="../printerSettings/printerSettings88.bin"/><Relationship Id="rId27"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printerSettings" Target="../printerSettings/printerSettings118.bin"/><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 Id="rId27"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6.bin"/><Relationship Id="rId13" Type="http://schemas.openxmlformats.org/officeDocument/2006/relationships/printerSettings" Target="../printerSettings/printerSettings131.bin"/><Relationship Id="rId18" Type="http://schemas.openxmlformats.org/officeDocument/2006/relationships/printerSettings" Target="../printerSettings/printerSettings136.bin"/><Relationship Id="rId3" Type="http://schemas.openxmlformats.org/officeDocument/2006/relationships/printerSettings" Target="../printerSettings/printerSettings121.bin"/><Relationship Id="rId7" Type="http://schemas.openxmlformats.org/officeDocument/2006/relationships/printerSettings" Target="../printerSettings/printerSettings125.bin"/><Relationship Id="rId12" Type="http://schemas.openxmlformats.org/officeDocument/2006/relationships/printerSettings" Target="../printerSettings/printerSettings130.bin"/><Relationship Id="rId17" Type="http://schemas.openxmlformats.org/officeDocument/2006/relationships/printerSettings" Target="../printerSettings/printerSettings135.bin"/><Relationship Id="rId2" Type="http://schemas.openxmlformats.org/officeDocument/2006/relationships/printerSettings" Target="../printerSettings/printerSettings120.bin"/><Relationship Id="rId16" Type="http://schemas.openxmlformats.org/officeDocument/2006/relationships/printerSettings" Target="../printerSettings/printerSettings134.bin"/><Relationship Id="rId20" Type="http://schemas.openxmlformats.org/officeDocument/2006/relationships/drawing" Target="../drawings/drawing5.xml"/><Relationship Id="rId1" Type="http://schemas.openxmlformats.org/officeDocument/2006/relationships/printerSettings" Target="../printerSettings/printerSettings119.bin"/><Relationship Id="rId6" Type="http://schemas.openxmlformats.org/officeDocument/2006/relationships/printerSettings" Target="../printerSettings/printerSettings124.bin"/><Relationship Id="rId11" Type="http://schemas.openxmlformats.org/officeDocument/2006/relationships/printerSettings" Target="../printerSettings/printerSettings129.bin"/><Relationship Id="rId5" Type="http://schemas.openxmlformats.org/officeDocument/2006/relationships/printerSettings" Target="../printerSettings/printerSettings123.bin"/><Relationship Id="rId15" Type="http://schemas.openxmlformats.org/officeDocument/2006/relationships/printerSettings" Target="../printerSettings/printerSettings133.bin"/><Relationship Id="rId10" Type="http://schemas.openxmlformats.org/officeDocument/2006/relationships/printerSettings" Target="../printerSettings/printerSettings128.bin"/><Relationship Id="rId19" Type="http://schemas.openxmlformats.org/officeDocument/2006/relationships/printerSettings" Target="../printerSettings/printerSettings137.bin"/><Relationship Id="rId4" Type="http://schemas.openxmlformats.org/officeDocument/2006/relationships/printerSettings" Target="../printerSettings/printerSettings122.bin"/><Relationship Id="rId9" Type="http://schemas.openxmlformats.org/officeDocument/2006/relationships/printerSettings" Target="../printerSettings/printerSettings127.bin"/><Relationship Id="rId14" Type="http://schemas.openxmlformats.org/officeDocument/2006/relationships/printerSettings" Target="../printerSettings/printerSettings13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printerSettings" Target="../printerSettings/printerSettings150.bin"/><Relationship Id="rId18" Type="http://schemas.openxmlformats.org/officeDocument/2006/relationships/printerSettings" Target="../printerSettings/printerSettings155.bin"/><Relationship Id="rId26" Type="http://schemas.openxmlformats.org/officeDocument/2006/relationships/printerSettings" Target="../printerSettings/printerSettings163.bin"/><Relationship Id="rId3" Type="http://schemas.openxmlformats.org/officeDocument/2006/relationships/printerSettings" Target="../printerSettings/printerSettings140.bin"/><Relationship Id="rId21" Type="http://schemas.openxmlformats.org/officeDocument/2006/relationships/printerSettings" Target="../printerSettings/printerSettings158.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17" Type="http://schemas.openxmlformats.org/officeDocument/2006/relationships/printerSettings" Target="../printerSettings/printerSettings154.bin"/><Relationship Id="rId25" Type="http://schemas.openxmlformats.org/officeDocument/2006/relationships/printerSettings" Target="../printerSettings/printerSettings162.bin"/><Relationship Id="rId2" Type="http://schemas.openxmlformats.org/officeDocument/2006/relationships/printerSettings" Target="../printerSettings/printerSettings139.bin"/><Relationship Id="rId16" Type="http://schemas.openxmlformats.org/officeDocument/2006/relationships/printerSettings" Target="../printerSettings/printerSettings153.bin"/><Relationship Id="rId20" Type="http://schemas.openxmlformats.org/officeDocument/2006/relationships/printerSettings" Target="../printerSettings/printerSettings157.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24" Type="http://schemas.openxmlformats.org/officeDocument/2006/relationships/printerSettings" Target="../printerSettings/printerSettings161.bin"/><Relationship Id="rId5" Type="http://schemas.openxmlformats.org/officeDocument/2006/relationships/printerSettings" Target="../printerSettings/printerSettings142.bin"/><Relationship Id="rId15" Type="http://schemas.openxmlformats.org/officeDocument/2006/relationships/printerSettings" Target="../printerSettings/printerSettings152.bin"/><Relationship Id="rId23" Type="http://schemas.openxmlformats.org/officeDocument/2006/relationships/printerSettings" Target="../printerSettings/printerSettings160.bin"/><Relationship Id="rId10" Type="http://schemas.openxmlformats.org/officeDocument/2006/relationships/printerSettings" Target="../printerSettings/printerSettings147.bin"/><Relationship Id="rId19" Type="http://schemas.openxmlformats.org/officeDocument/2006/relationships/printerSettings" Target="../printerSettings/printerSettings156.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 Id="rId14" Type="http://schemas.openxmlformats.org/officeDocument/2006/relationships/printerSettings" Target="../printerSettings/printerSettings151.bin"/><Relationship Id="rId22" Type="http://schemas.openxmlformats.org/officeDocument/2006/relationships/printerSettings" Target="../printerSettings/printerSettings15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1.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 Type="http://schemas.openxmlformats.org/officeDocument/2006/relationships/printerSettings" Target="../printerSettings/printerSettings166.bin"/><Relationship Id="rId21" Type="http://schemas.openxmlformats.org/officeDocument/2006/relationships/printerSettings" Target="../printerSettings/printerSettings184.bin"/><Relationship Id="rId7" Type="http://schemas.openxmlformats.org/officeDocument/2006/relationships/printerSettings" Target="../printerSettings/printerSettings170.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 Type="http://schemas.openxmlformats.org/officeDocument/2006/relationships/printerSettings" Target="../printerSettings/printerSettings165.bin"/><Relationship Id="rId16" Type="http://schemas.openxmlformats.org/officeDocument/2006/relationships/printerSettings" Target="../printerSettings/printerSettings179.bin"/><Relationship Id="rId20" Type="http://schemas.openxmlformats.org/officeDocument/2006/relationships/printerSettings" Target="../printerSettings/printerSettings183.bin"/><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1" Type="http://schemas.openxmlformats.org/officeDocument/2006/relationships/printerSettings" Target="../printerSettings/printerSettings174.bin"/><Relationship Id="rId24" Type="http://schemas.openxmlformats.org/officeDocument/2006/relationships/drawing" Target="../drawings/drawing6.xml"/><Relationship Id="rId5" Type="http://schemas.openxmlformats.org/officeDocument/2006/relationships/printerSettings" Target="../printerSettings/printerSettings168.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10" Type="http://schemas.openxmlformats.org/officeDocument/2006/relationships/printerSettings" Target="../printerSettings/printerSettings173.bin"/><Relationship Id="rId19" Type="http://schemas.openxmlformats.org/officeDocument/2006/relationships/printerSettings" Target="../printerSettings/printerSettings182.bin"/><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4" Type="http://schemas.openxmlformats.org/officeDocument/2006/relationships/printerSettings" Target="../printerSettings/printerSettings177.bin"/><Relationship Id="rId22" Type="http://schemas.openxmlformats.org/officeDocument/2006/relationships/printerSettings" Target="../printerSettings/printerSettings18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94.bin"/><Relationship Id="rId13" Type="http://schemas.openxmlformats.org/officeDocument/2006/relationships/printerSettings" Target="../printerSettings/printerSettings199.bin"/><Relationship Id="rId18" Type="http://schemas.openxmlformats.org/officeDocument/2006/relationships/printerSettings" Target="../printerSettings/printerSettings204.bin"/><Relationship Id="rId26" Type="http://schemas.openxmlformats.org/officeDocument/2006/relationships/printerSettings" Target="../printerSettings/printerSettings212.bin"/><Relationship Id="rId3" Type="http://schemas.openxmlformats.org/officeDocument/2006/relationships/printerSettings" Target="../printerSettings/printerSettings189.bin"/><Relationship Id="rId21" Type="http://schemas.openxmlformats.org/officeDocument/2006/relationships/printerSettings" Target="../printerSettings/printerSettings207.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17" Type="http://schemas.openxmlformats.org/officeDocument/2006/relationships/printerSettings" Target="../printerSettings/printerSettings203.bin"/><Relationship Id="rId25" Type="http://schemas.openxmlformats.org/officeDocument/2006/relationships/printerSettings" Target="../printerSettings/printerSettings211.bin"/><Relationship Id="rId2" Type="http://schemas.openxmlformats.org/officeDocument/2006/relationships/printerSettings" Target="../printerSettings/printerSettings188.bin"/><Relationship Id="rId16" Type="http://schemas.openxmlformats.org/officeDocument/2006/relationships/printerSettings" Target="../printerSettings/printerSettings202.bin"/><Relationship Id="rId20" Type="http://schemas.openxmlformats.org/officeDocument/2006/relationships/printerSettings" Target="../printerSettings/printerSettings206.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24" Type="http://schemas.openxmlformats.org/officeDocument/2006/relationships/printerSettings" Target="../printerSettings/printerSettings210.bin"/><Relationship Id="rId5" Type="http://schemas.openxmlformats.org/officeDocument/2006/relationships/printerSettings" Target="../printerSettings/printerSettings191.bin"/><Relationship Id="rId15" Type="http://schemas.openxmlformats.org/officeDocument/2006/relationships/printerSettings" Target="../printerSettings/printerSettings201.bin"/><Relationship Id="rId23" Type="http://schemas.openxmlformats.org/officeDocument/2006/relationships/printerSettings" Target="../printerSettings/printerSettings209.bin"/><Relationship Id="rId10" Type="http://schemas.openxmlformats.org/officeDocument/2006/relationships/printerSettings" Target="../printerSettings/printerSettings196.bin"/><Relationship Id="rId19" Type="http://schemas.openxmlformats.org/officeDocument/2006/relationships/printerSettings" Target="../printerSettings/printerSettings205.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 Id="rId14" Type="http://schemas.openxmlformats.org/officeDocument/2006/relationships/printerSettings" Target="../printerSettings/printerSettings200.bin"/><Relationship Id="rId22" Type="http://schemas.openxmlformats.org/officeDocument/2006/relationships/printerSettings" Target="../printerSettings/printerSettings20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20.bin"/><Relationship Id="rId13" Type="http://schemas.openxmlformats.org/officeDocument/2006/relationships/printerSettings" Target="../printerSettings/printerSettings225.bin"/><Relationship Id="rId18" Type="http://schemas.openxmlformats.org/officeDocument/2006/relationships/printerSettings" Target="../printerSettings/printerSettings230.bin"/><Relationship Id="rId3" Type="http://schemas.openxmlformats.org/officeDocument/2006/relationships/printerSettings" Target="../printerSettings/printerSettings215.bin"/><Relationship Id="rId21" Type="http://schemas.openxmlformats.org/officeDocument/2006/relationships/printerSettings" Target="../printerSettings/printerSettings233.bin"/><Relationship Id="rId7" Type="http://schemas.openxmlformats.org/officeDocument/2006/relationships/printerSettings" Target="../printerSettings/printerSettings219.bin"/><Relationship Id="rId12" Type="http://schemas.openxmlformats.org/officeDocument/2006/relationships/printerSettings" Target="../printerSettings/printerSettings224.bin"/><Relationship Id="rId17" Type="http://schemas.openxmlformats.org/officeDocument/2006/relationships/printerSettings" Target="../printerSettings/printerSettings229.bin"/><Relationship Id="rId2" Type="http://schemas.openxmlformats.org/officeDocument/2006/relationships/printerSettings" Target="../printerSettings/printerSettings214.bin"/><Relationship Id="rId16" Type="http://schemas.openxmlformats.org/officeDocument/2006/relationships/printerSettings" Target="../printerSettings/printerSettings228.bin"/><Relationship Id="rId20" Type="http://schemas.openxmlformats.org/officeDocument/2006/relationships/printerSettings" Target="../printerSettings/printerSettings232.bin"/><Relationship Id="rId1" Type="http://schemas.openxmlformats.org/officeDocument/2006/relationships/printerSettings" Target="../printerSettings/printerSettings213.bin"/><Relationship Id="rId6" Type="http://schemas.openxmlformats.org/officeDocument/2006/relationships/printerSettings" Target="../printerSettings/printerSettings218.bin"/><Relationship Id="rId11" Type="http://schemas.openxmlformats.org/officeDocument/2006/relationships/printerSettings" Target="../printerSettings/printerSettings223.bin"/><Relationship Id="rId5" Type="http://schemas.openxmlformats.org/officeDocument/2006/relationships/printerSettings" Target="../printerSettings/printerSettings217.bin"/><Relationship Id="rId15" Type="http://schemas.openxmlformats.org/officeDocument/2006/relationships/printerSettings" Target="../printerSettings/printerSettings227.bin"/><Relationship Id="rId23" Type="http://schemas.openxmlformats.org/officeDocument/2006/relationships/printerSettings" Target="../printerSettings/printerSettings235.bin"/><Relationship Id="rId10" Type="http://schemas.openxmlformats.org/officeDocument/2006/relationships/printerSettings" Target="../printerSettings/printerSettings222.bin"/><Relationship Id="rId19" Type="http://schemas.openxmlformats.org/officeDocument/2006/relationships/printerSettings" Target="../printerSettings/printerSettings231.bin"/><Relationship Id="rId4" Type="http://schemas.openxmlformats.org/officeDocument/2006/relationships/printerSettings" Target="../printerSettings/printerSettings216.bin"/><Relationship Id="rId9" Type="http://schemas.openxmlformats.org/officeDocument/2006/relationships/printerSettings" Target="../printerSettings/printerSettings221.bin"/><Relationship Id="rId14" Type="http://schemas.openxmlformats.org/officeDocument/2006/relationships/printerSettings" Target="../printerSettings/printerSettings226.bin"/><Relationship Id="rId22" Type="http://schemas.openxmlformats.org/officeDocument/2006/relationships/printerSettings" Target="../printerSettings/printerSettings23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43.bin"/><Relationship Id="rId13" Type="http://schemas.openxmlformats.org/officeDocument/2006/relationships/printerSettings" Target="../printerSettings/printerSettings248.bin"/><Relationship Id="rId18" Type="http://schemas.openxmlformats.org/officeDocument/2006/relationships/printerSettings" Target="../printerSettings/printerSettings253.bin"/><Relationship Id="rId3" Type="http://schemas.openxmlformats.org/officeDocument/2006/relationships/printerSettings" Target="../printerSettings/printerSettings238.bin"/><Relationship Id="rId21" Type="http://schemas.openxmlformats.org/officeDocument/2006/relationships/printerSettings" Target="../printerSettings/printerSettings256.bin"/><Relationship Id="rId7" Type="http://schemas.openxmlformats.org/officeDocument/2006/relationships/printerSettings" Target="../printerSettings/printerSettings242.bin"/><Relationship Id="rId12" Type="http://schemas.openxmlformats.org/officeDocument/2006/relationships/printerSettings" Target="../printerSettings/printerSettings247.bin"/><Relationship Id="rId17" Type="http://schemas.openxmlformats.org/officeDocument/2006/relationships/printerSettings" Target="../printerSettings/printerSettings252.bin"/><Relationship Id="rId2" Type="http://schemas.openxmlformats.org/officeDocument/2006/relationships/printerSettings" Target="../printerSettings/printerSettings237.bin"/><Relationship Id="rId16" Type="http://schemas.openxmlformats.org/officeDocument/2006/relationships/printerSettings" Target="../printerSettings/printerSettings251.bin"/><Relationship Id="rId20" Type="http://schemas.openxmlformats.org/officeDocument/2006/relationships/printerSettings" Target="../printerSettings/printerSettings255.bin"/><Relationship Id="rId1" Type="http://schemas.openxmlformats.org/officeDocument/2006/relationships/printerSettings" Target="../printerSettings/printerSettings236.bin"/><Relationship Id="rId6" Type="http://schemas.openxmlformats.org/officeDocument/2006/relationships/printerSettings" Target="../printerSettings/printerSettings241.bin"/><Relationship Id="rId11" Type="http://schemas.openxmlformats.org/officeDocument/2006/relationships/printerSettings" Target="../printerSettings/printerSettings246.bin"/><Relationship Id="rId24" Type="http://schemas.openxmlformats.org/officeDocument/2006/relationships/drawing" Target="../drawings/drawing7.xml"/><Relationship Id="rId5" Type="http://schemas.openxmlformats.org/officeDocument/2006/relationships/printerSettings" Target="../printerSettings/printerSettings240.bin"/><Relationship Id="rId15" Type="http://schemas.openxmlformats.org/officeDocument/2006/relationships/printerSettings" Target="../printerSettings/printerSettings250.bin"/><Relationship Id="rId23" Type="http://schemas.openxmlformats.org/officeDocument/2006/relationships/printerSettings" Target="../printerSettings/printerSettings258.bin"/><Relationship Id="rId10" Type="http://schemas.openxmlformats.org/officeDocument/2006/relationships/printerSettings" Target="../printerSettings/printerSettings245.bin"/><Relationship Id="rId19" Type="http://schemas.openxmlformats.org/officeDocument/2006/relationships/printerSettings" Target="../printerSettings/printerSettings254.bin"/><Relationship Id="rId4" Type="http://schemas.openxmlformats.org/officeDocument/2006/relationships/printerSettings" Target="../printerSettings/printerSettings239.bin"/><Relationship Id="rId9" Type="http://schemas.openxmlformats.org/officeDocument/2006/relationships/printerSettings" Target="../printerSettings/printerSettings244.bin"/><Relationship Id="rId14" Type="http://schemas.openxmlformats.org/officeDocument/2006/relationships/printerSettings" Target="../printerSettings/printerSettings249.bin"/><Relationship Id="rId22" Type="http://schemas.openxmlformats.org/officeDocument/2006/relationships/printerSettings" Target="../printerSettings/printerSettings25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66.bin"/><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drawing" Target="../drawings/drawing8.x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89.bin"/><Relationship Id="rId13" Type="http://schemas.openxmlformats.org/officeDocument/2006/relationships/printerSettings" Target="../printerSettings/printerSettings294.bin"/><Relationship Id="rId18" Type="http://schemas.openxmlformats.org/officeDocument/2006/relationships/printerSettings" Target="../printerSettings/printerSettings299.bin"/><Relationship Id="rId3" Type="http://schemas.openxmlformats.org/officeDocument/2006/relationships/printerSettings" Target="../printerSettings/printerSettings284.bin"/><Relationship Id="rId21" Type="http://schemas.openxmlformats.org/officeDocument/2006/relationships/printerSettings" Target="../printerSettings/printerSettings302.bin"/><Relationship Id="rId7" Type="http://schemas.openxmlformats.org/officeDocument/2006/relationships/printerSettings" Target="../printerSettings/printerSettings288.bin"/><Relationship Id="rId12" Type="http://schemas.openxmlformats.org/officeDocument/2006/relationships/printerSettings" Target="../printerSettings/printerSettings293.bin"/><Relationship Id="rId17" Type="http://schemas.openxmlformats.org/officeDocument/2006/relationships/printerSettings" Target="../printerSettings/printerSettings298.bin"/><Relationship Id="rId2" Type="http://schemas.openxmlformats.org/officeDocument/2006/relationships/printerSettings" Target="../printerSettings/printerSettings283.bin"/><Relationship Id="rId16" Type="http://schemas.openxmlformats.org/officeDocument/2006/relationships/printerSettings" Target="../printerSettings/printerSettings297.bin"/><Relationship Id="rId20" Type="http://schemas.openxmlformats.org/officeDocument/2006/relationships/printerSettings" Target="../printerSettings/printerSettings301.bin"/><Relationship Id="rId1" Type="http://schemas.openxmlformats.org/officeDocument/2006/relationships/printerSettings" Target="../printerSettings/printerSettings282.bin"/><Relationship Id="rId6" Type="http://schemas.openxmlformats.org/officeDocument/2006/relationships/printerSettings" Target="../printerSettings/printerSettings287.bin"/><Relationship Id="rId11" Type="http://schemas.openxmlformats.org/officeDocument/2006/relationships/printerSettings" Target="../printerSettings/printerSettings292.bin"/><Relationship Id="rId24" Type="http://schemas.openxmlformats.org/officeDocument/2006/relationships/drawing" Target="../drawings/drawing9.xml"/><Relationship Id="rId5" Type="http://schemas.openxmlformats.org/officeDocument/2006/relationships/printerSettings" Target="../printerSettings/printerSettings286.bin"/><Relationship Id="rId15" Type="http://schemas.openxmlformats.org/officeDocument/2006/relationships/printerSettings" Target="../printerSettings/printerSettings296.bin"/><Relationship Id="rId23" Type="http://schemas.openxmlformats.org/officeDocument/2006/relationships/printerSettings" Target="../printerSettings/printerSettings304.bin"/><Relationship Id="rId10" Type="http://schemas.openxmlformats.org/officeDocument/2006/relationships/printerSettings" Target="../printerSettings/printerSettings291.bin"/><Relationship Id="rId19" Type="http://schemas.openxmlformats.org/officeDocument/2006/relationships/printerSettings" Target="../printerSettings/printerSettings300.bin"/><Relationship Id="rId4" Type="http://schemas.openxmlformats.org/officeDocument/2006/relationships/printerSettings" Target="../printerSettings/printerSettings285.bin"/><Relationship Id="rId9" Type="http://schemas.openxmlformats.org/officeDocument/2006/relationships/printerSettings" Target="../printerSettings/printerSettings290.bin"/><Relationship Id="rId14" Type="http://schemas.openxmlformats.org/officeDocument/2006/relationships/printerSettings" Target="../printerSettings/printerSettings295.bin"/><Relationship Id="rId22" Type="http://schemas.openxmlformats.org/officeDocument/2006/relationships/printerSettings" Target="../printerSettings/printerSettings30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12.bin"/><Relationship Id="rId13" Type="http://schemas.openxmlformats.org/officeDocument/2006/relationships/printerSettings" Target="../printerSettings/printerSettings317.bin"/><Relationship Id="rId18" Type="http://schemas.openxmlformats.org/officeDocument/2006/relationships/printerSettings" Target="../printerSettings/printerSettings322.bin"/><Relationship Id="rId3" Type="http://schemas.openxmlformats.org/officeDocument/2006/relationships/printerSettings" Target="../printerSettings/printerSettings307.bin"/><Relationship Id="rId21" Type="http://schemas.openxmlformats.org/officeDocument/2006/relationships/printerSettings" Target="../printerSettings/printerSettings325.bin"/><Relationship Id="rId7" Type="http://schemas.openxmlformats.org/officeDocument/2006/relationships/printerSettings" Target="../printerSettings/printerSettings311.bin"/><Relationship Id="rId12" Type="http://schemas.openxmlformats.org/officeDocument/2006/relationships/printerSettings" Target="../printerSettings/printerSettings316.bin"/><Relationship Id="rId17" Type="http://schemas.openxmlformats.org/officeDocument/2006/relationships/printerSettings" Target="../printerSettings/printerSettings321.bin"/><Relationship Id="rId2" Type="http://schemas.openxmlformats.org/officeDocument/2006/relationships/printerSettings" Target="../printerSettings/printerSettings306.bin"/><Relationship Id="rId16" Type="http://schemas.openxmlformats.org/officeDocument/2006/relationships/printerSettings" Target="../printerSettings/printerSettings320.bin"/><Relationship Id="rId20" Type="http://schemas.openxmlformats.org/officeDocument/2006/relationships/printerSettings" Target="../printerSettings/printerSettings324.bin"/><Relationship Id="rId1" Type="http://schemas.openxmlformats.org/officeDocument/2006/relationships/printerSettings" Target="../printerSettings/printerSettings305.bin"/><Relationship Id="rId6" Type="http://schemas.openxmlformats.org/officeDocument/2006/relationships/printerSettings" Target="../printerSettings/printerSettings310.bin"/><Relationship Id="rId11" Type="http://schemas.openxmlformats.org/officeDocument/2006/relationships/printerSettings" Target="../printerSettings/printerSettings315.bin"/><Relationship Id="rId24" Type="http://schemas.openxmlformats.org/officeDocument/2006/relationships/drawing" Target="../drawings/drawing10.xml"/><Relationship Id="rId5" Type="http://schemas.openxmlformats.org/officeDocument/2006/relationships/printerSettings" Target="../printerSettings/printerSettings309.bin"/><Relationship Id="rId15" Type="http://schemas.openxmlformats.org/officeDocument/2006/relationships/printerSettings" Target="../printerSettings/printerSettings319.bin"/><Relationship Id="rId23" Type="http://schemas.openxmlformats.org/officeDocument/2006/relationships/printerSettings" Target="../printerSettings/printerSettings327.bin"/><Relationship Id="rId10" Type="http://schemas.openxmlformats.org/officeDocument/2006/relationships/printerSettings" Target="../printerSettings/printerSettings314.bin"/><Relationship Id="rId19" Type="http://schemas.openxmlformats.org/officeDocument/2006/relationships/printerSettings" Target="../printerSettings/printerSettings323.bin"/><Relationship Id="rId4" Type="http://schemas.openxmlformats.org/officeDocument/2006/relationships/printerSettings" Target="../printerSettings/printerSettings308.bin"/><Relationship Id="rId9" Type="http://schemas.openxmlformats.org/officeDocument/2006/relationships/printerSettings" Target="../printerSettings/printerSettings313.bin"/><Relationship Id="rId14" Type="http://schemas.openxmlformats.org/officeDocument/2006/relationships/printerSettings" Target="../printerSettings/printerSettings318.bin"/><Relationship Id="rId22" Type="http://schemas.openxmlformats.org/officeDocument/2006/relationships/printerSettings" Target="../printerSettings/printerSettings32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35.bin"/><Relationship Id="rId13" Type="http://schemas.openxmlformats.org/officeDocument/2006/relationships/printerSettings" Target="../printerSettings/printerSettings340.bin"/><Relationship Id="rId18" Type="http://schemas.openxmlformats.org/officeDocument/2006/relationships/printerSettings" Target="../printerSettings/printerSettings345.bin"/><Relationship Id="rId26" Type="http://schemas.openxmlformats.org/officeDocument/2006/relationships/printerSettings" Target="../printerSettings/printerSettings353.bin"/><Relationship Id="rId3" Type="http://schemas.openxmlformats.org/officeDocument/2006/relationships/printerSettings" Target="../printerSettings/printerSettings330.bin"/><Relationship Id="rId21" Type="http://schemas.openxmlformats.org/officeDocument/2006/relationships/printerSettings" Target="../printerSettings/printerSettings348.bin"/><Relationship Id="rId7" Type="http://schemas.openxmlformats.org/officeDocument/2006/relationships/printerSettings" Target="../printerSettings/printerSettings334.bin"/><Relationship Id="rId12" Type="http://schemas.openxmlformats.org/officeDocument/2006/relationships/printerSettings" Target="../printerSettings/printerSettings339.bin"/><Relationship Id="rId17" Type="http://schemas.openxmlformats.org/officeDocument/2006/relationships/printerSettings" Target="../printerSettings/printerSettings344.bin"/><Relationship Id="rId25" Type="http://schemas.openxmlformats.org/officeDocument/2006/relationships/printerSettings" Target="../printerSettings/printerSettings352.bin"/><Relationship Id="rId2" Type="http://schemas.openxmlformats.org/officeDocument/2006/relationships/printerSettings" Target="../printerSettings/printerSettings329.bin"/><Relationship Id="rId16" Type="http://schemas.openxmlformats.org/officeDocument/2006/relationships/printerSettings" Target="../printerSettings/printerSettings343.bin"/><Relationship Id="rId20" Type="http://schemas.openxmlformats.org/officeDocument/2006/relationships/printerSettings" Target="../printerSettings/printerSettings347.bin"/><Relationship Id="rId1" Type="http://schemas.openxmlformats.org/officeDocument/2006/relationships/printerSettings" Target="../printerSettings/printerSettings328.bin"/><Relationship Id="rId6" Type="http://schemas.openxmlformats.org/officeDocument/2006/relationships/printerSettings" Target="../printerSettings/printerSettings333.bin"/><Relationship Id="rId11" Type="http://schemas.openxmlformats.org/officeDocument/2006/relationships/printerSettings" Target="../printerSettings/printerSettings338.bin"/><Relationship Id="rId24" Type="http://schemas.openxmlformats.org/officeDocument/2006/relationships/printerSettings" Target="../printerSettings/printerSettings351.bin"/><Relationship Id="rId5" Type="http://schemas.openxmlformats.org/officeDocument/2006/relationships/printerSettings" Target="../printerSettings/printerSettings332.bin"/><Relationship Id="rId15" Type="http://schemas.openxmlformats.org/officeDocument/2006/relationships/printerSettings" Target="../printerSettings/printerSettings342.bin"/><Relationship Id="rId23" Type="http://schemas.openxmlformats.org/officeDocument/2006/relationships/printerSettings" Target="../printerSettings/printerSettings350.bin"/><Relationship Id="rId10" Type="http://schemas.openxmlformats.org/officeDocument/2006/relationships/printerSettings" Target="../printerSettings/printerSettings337.bin"/><Relationship Id="rId19" Type="http://schemas.openxmlformats.org/officeDocument/2006/relationships/printerSettings" Target="../printerSettings/printerSettings346.bin"/><Relationship Id="rId4" Type="http://schemas.openxmlformats.org/officeDocument/2006/relationships/printerSettings" Target="../printerSettings/printerSettings331.bin"/><Relationship Id="rId9" Type="http://schemas.openxmlformats.org/officeDocument/2006/relationships/printerSettings" Target="../printerSettings/printerSettings336.bin"/><Relationship Id="rId14" Type="http://schemas.openxmlformats.org/officeDocument/2006/relationships/printerSettings" Target="../printerSettings/printerSettings341.bin"/><Relationship Id="rId22" Type="http://schemas.openxmlformats.org/officeDocument/2006/relationships/printerSettings" Target="../printerSettings/printerSettings349.bin"/><Relationship Id="rId27" Type="http://schemas.openxmlformats.org/officeDocument/2006/relationships/drawing" Target="../drawings/drawing11.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61.bin"/><Relationship Id="rId13" Type="http://schemas.openxmlformats.org/officeDocument/2006/relationships/printerSettings" Target="../printerSettings/printerSettings366.bin"/><Relationship Id="rId18" Type="http://schemas.openxmlformats.org/officeDocument/2006/relationships/printerSettings" Target="../printerSettings/printerSettings371.bin"/><Relationship Id="rId26" Type="http://schemas.openxmlformats.org/officeDocument/2006/relationships/printerSettings" Target="../printerSettings/printerSettings379.bin"/><Relationship Id="rId3" Type="http://schemas.openxmlformats.org/officeDocument/2006/relationships/printerSettings" Target="../printerSettings/printerSettings356.bin"/><Relationship Id="rId21" Type="http://schemas.openxmlformats.org/officeDocument/2006/relationships/printerSettings" Target="../printerSettings/printerSettings374.bin"/><Relationship Id="rId7" Type="http://schemas.openxmlformats.org/officeDocument/2006/relationships/printerSettings" Target="../printerSettings/printerSettings360.bin"/><Relationship Id="rId12" Type="http://schemas.openxmlformats.org/officeDocument/2006/relationships/printerSettings" Target="../printerSettings/printerSettings365.bin"/><Relationship Id="rId17" Type="http://schemas.openxmlformats.org/officeDocument/2006/relationships/printerSettings" Target="../printerSettings/printerSettings370.bin"/><Relationship Id="rId25" Type="http://schemas.openxmlformats.org/officeDocument/2006/relationships/printerSettings" Target="../printerSettings/printerSettings378.bin"/><Relationship Id="rId2" Type="http://schemas.openxmlformats.org/officeDocument/2006/relationships/printerSettings" Target="../printerSettings/printerSettings355.bin"/><Relationship Id="rId16" Type="http://schemas.openxmlformats.org/officeDocument/2006/relationships/printerSettings" Target="../printerSettings/printerSettings369.bin"/><Relationship Id="rId20" Type="http://schemas.openxmlformats.org/officeDocument/2006/relationships/printerSettings" Target="../printerSettings/printerSettings373.bin"/><Relationship Id="rId1" Type="http://schemas.openxmlformats.org/officeDocument/2006/relationships/printerSettings" Target="../printerSettings/printerSettings354.bin"/><Relationship Id="rId6" Type="http://schemas.openxmlformats.org/officeDocument/2006/relationships/printerSettings" Target="../printerSettings/printerSettings359.bin"/><Relationship Id="rId11" Type="http://schemas.openxmlformats.org/officeDocument/2006/relationships/printerSettings" Target="../printerSettings/printerSettings364.bin"/><Relationship Id="rId24" Type="http://schemas.openxmlformats.org/officeDocument/2006/relationships/printerSettings" Target="../printerSettings/printerSettings377.bin"/><Relationship Id="rId5" Type="http://schemas.openxmlformats.org/officeDocument/2006/relationships/printerSettings" Target="../printerSettings/printerSettings358.bin"/><Relationship Id="rId15" Type="http://schemas.openxmlformats.org/officeDocument/2006/relationships/printerSettings" Target="../printerSettings/printerSettings368.bin"/><Relationship Id="rId23" Type="http://schemas.openxmlformats.org/officeDocument/2006/relationships/printerSettings" Target="../printerSettings/printerSettings376.bin"/><Relationship Id="rId10" Type="http://schemas.openxmlformats.org/officeDocument/2006/relationships/printerSettings" Target="../printerSettings/printerSettings363.bin"/><Relationship Id="rId19" Type="http://schemas.openxmlformats.org/officeDocument/2006/relationships/printerSettings" Target="../printerSettings/printerSettings372.bin"/><Relationship Id="rId4" Type="http://schemas.openxmlformats.org/officeDocument/2006/relationships/printerSettings" Target="../printerSettings/printerSettings357.bin"/><Relationship Id="rId9" Type="http://schemas.openxmlformats.org/officeDocument/2006/relationships/printerSettings" Target="../printerSettings/printerSettings362.bin"/><Relationship Id="rId14" Type="http://schemas.openxmlformats.org/officeDocument/2006/relationships/printerSettings" Target="../printerSettings/printerSettings367.bin"/><Relationship Id="rId22" Type="http://schemas.openxmlformats.org/officeDocument/2006/relationships/printerSettings" Target="../printerSettings/printerSettings375.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87.bin"/><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 Type="http://schemas.openxmlformats.org/officeDocument/2006/relationships/printerSettings" Target="../printerSettings/printerSettings382.bin"/><Relationship Id="rId21" Type="http://schemas.openxmlformats.org/officeDocument/2006/relationships/printerSettings" Target="../printerSettings/printerSettings400.bin"/><Relationship Id="rId7" Type="http://schemas.openxmlformats.org/officeDocument/2006/relationships/printerSettings" Target="../printerSettings/printerSettings386.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5"/>
  <sheetViews>
    <sheetView workbookViewId="0">
      <selection activeCell="B14" sqref="B14"/>
    </sheetView>
  </sheetViews>
  <sheetFormatPr defaultRowHeight="16.5"/>
  <cols>
    <col min="1" max="1" width="18" customWidth="1"/>
    <col min="2" max="2" width="71.875" customWidth="1"/>
  </cols>
  <sheetData>
    <row r="1" spans="1:8" ht="52.9" customHeight="1">
      <c r="A1" s="640" t="s">
        <v>431</v>
      </c>
      <c r="B1" s="755" t="s">
        <v>470</v>
      </c>
      <c r="C1" s="755"/>
      <c r="D1" s="240"/>
      <c r="E1" s="240"/>
      <c r="F1" s="240"/>
      <c r="G1" s="240"/>
      <c r="H1" s="240"/>
    </row>
    <row r="2" spans="1:8">
      <c r="B2" s="327"/>
    </row>
    <row r="3" spans="1:8">
      <c r="A3" t="s">
        <v>291</v>
      </c>
      <c r="B3" t="s">
        <v>471</v>
      </c>
    </row>
    <row r="5" spans="1:8">
      <c r="A5" t="s">
        <v>292</v>
      </c>
      <c r="B5" s="752" t="s">
        <v>472</v>
      </c>
    </row>
  </sheetData>
  <sheetProtection selectLockedCells="1" selectUnlockedCells="1"/>
  <customSheetViews>
    <customSheetView guid="{D4DE57C7-E521-4428-80BD-545B19793C78}" state="hidden">
      <selection activeCell="B1" sqref="B1:C1"/>
      <pageMargins left="0.75" right="0.75" top="1" bottom="1" header="0.5" footer="0.5"/>
      <pageSetup paperSize="9" orientation="portrait" r:id="rId1"/>
      <headerFooter alignWithMargins="0"/>
    </customSheetView>
    <customSheetView guid="{FC366365-2136-48B2-A9F6-DEB708B66B93}" state="hidden">
      <selection activeCell="B15" sqref="B15"/>
      <pageMargins left="0.75" right="0.75" top="1" bottom="1" header="0.5" footer="0.5"/>
      <pageSetup paperSize="9" orientation="portrait" r:id="rId2"/>
      <headerFooter alignWithMargins="0"/>
    </customSheetView>
    <customSheetView guid="{25F14B1D-FADD-4C44-AA48-5D402D65337D}" state="hidden">
      <selection activeCell="B10" sqref="B10"/>
      <pageMargins left="0.75" right="0.75" top="1" bottom="1" header="0.5" footer="0.5"/>
      <pageSetup paperSize="9" orientation="portrait" r:id="rId3"/>
      <headerFooter alignWithMargins="0"/>
    </customSheetView>
    <customSheetView guid="{2D068FA3-47E3-4516-81A6-894AA90F7864}" state="hidden">
      <selection activeCell="B6" sqref="B6"/>
      <pageMargins left="0.75" right="0.75" top="1" bottom="1" header="0.5" footer="0.5"/>
      <pageSetup paperSize="9" orientation="portrait" r:id="rId4"/>
      <headerFooter alignWithMargins="0"/>
    </customSheetView>
    <customSheetView guid="{97B2ED79-AE3F-4DF3-959D-96AE4A0B76A0}" state="hidden">
      <selection activeCell="B9" sqref="B9"/>
      <pageMargins left="0.75" right="0.75" top="1" bottom="1" header="0.5" footer="0.5"/>
      <pageSetup paperSize="9" orientation="portrait" r:id="rId5"/>
      <headerFooter alignWithMargins="0"/>
    </customSheetView>
    <customSheetView guid="{CB39F8EE-FAD8-4C4E-B5E9-5EC27AC08528}" state="hidden">
      <selection activeCell="B5" sqref="B5"/>
      <pageMargins left="0.75" right="0.75" top="1" bottom="1" header="0.5" footer="0.5"/>
      <pageSetup paperSize="9" orientation="portrait" r:id="rId6"/>
      <headerFooter alignWithMargins="0"/>
    </customSheetView>
    <customSheetView guid="{E8B8E0BD-9CB3-4C7D-9BC6-088FDFCB0B45}" state="hidden">
      <selection activeCell="A16" sqref="A16"/>
      <pageMargins left="0.75" right="0.75" top="1" bottom="1" header="0.5" footer="0.5"/>
      <headerFooter alignWithMargins="0"/>
    </customSheetView>
    <customSheetView guid="{E2E57CA5-082B-4C11-AB34-2A298199576B}" state="hidden">
      <selection activeCell="D5" sqref="D5"/>
      <pageMargins left="0.75" right="0.75" top="1" bottom="1" header="0.5" footer="0.5"/>
      <headerFooter alignWithMargins="0"/>
    </customSheetView>
    <customSheetView guid="{EEE4E2D7-4BFE-4C24-8B93-9FD441A50336}" state="hidden">
      <selection activeCell="B5" sqref="B5"/>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fitToPage="1" state="hidden">
      <selection activeCell="B8" sqref="B8"/>
      <pageMargins left="0.75" right="0.75" top="1" bottom="1" header="0.5" footer="0.5"/>
      <pageSetup paperSize="9" scale="98" orientation="portrait" r:id="rId7"/>
      <headerFooter alignWithMargins="0"/>
    </customSheetView>
    <customSheetView guid="{1F4837C2-36FF-4422-95DC-EAAD1B4FAC2F}" state="hidden">
      <selection activeCell="E8" sqref="E8"/>
      <pageMargins left="0.75" right="0.75" top="1" bottom="1" header="0.5" footer="0.5"/>
      <pageSetup scale="90" orientation="portrait" r:id="rId8"/>
      <headerFooter alignWithMargins="0"/>
    </customSheetView>
    <customSheetView guid="{FD7F7BE1-8CB1-460B-98AB-D33E15FD14E6}" state="hidden">
      <selection activeCell="B8" sqref="B8"/>
      <pageMargins left="0.75" right="0.75" top="1" bottom="1" header="0.5" footer="0.5"/>
      <pageSetup scale="90" orientation="portrait" r:id="rId9"/>
      <headerFooter alignWithMargins="0"/>
    </customSheetView>
    <customSheetView guid="{8C0E2163-61BB-48DF-AFAF-5E75147ED450}" state="hidden">
      <selection activeCell="D17" sqref="D17"/>
      <pageMargins left="0.75" right="0.75" top="1" bottom="1" header="0.5" footer="0.5"/>
      <pageSetup scale="90" orientation="portrait" r:id="rId10"/>
      <headerFooter alignWithMargins="0"/>
    </customSheetView>
    <customSheetView guid="{3DA0B320-DAF7-4F4A-921A-9FCFD188E8C7}" state="hidden">
      <selection activeCell="B12" sqref="B12"/>
      <pageMargins left="0.75" right="0.75" top="1" bottom="1" header="0.5" footer="0.5"/>
      <pageSetup scale="90" orientation="portrait" r:id="rId11"/>
      <headerFooter alignWithMargins="0"/>
    </customSheetView>
    <customSheetView guid="{BE0CEA4D-1A4E-4C32-BF92-B8DA3D3423E5}" state="hidden">
      <selection activeCell="B9" sqref="B9"/>
      <pageMargins left="0.75" right="0.75" top="1" bottom="1" header="0.5" footer="0.5"/>
      <headerFooter alignWithMargins="0"/>
    </customSheetView>
    <customSheetView guid="{714760DF-5EB1-4543-9C04-C1A23AAE4384}" state="hidden">
      <selection activeCell="B9" sqref="B9"/>
      <pageMargins left="0.75" right="0.75" top="1" bottom="1" header="0.5" footer="0.5"/>
      <headerFooter alignWithMargins="0"/>
    </customSheetView>
    <customSheetView guid="{D4A148BB-8D25-43B9-8797-A9D3AE767B49}" state="hidden">
      <pageMargins left="0.75" right="0.75" top="1" bottom="1" header="0.5" footer="0.5"/>
      <pageSetup paperSize="9" orientation="portrait" r:id="rId12"/>
      <headerFooter alignWithMargins="0"/>
    </customSheetView>
    <customSheetView guid="{9658319F-66FC-48F8-AB8A-302F6F77BA10}" state="hidden">
      <selection activeCell="B9" sqref="B9"/>
      <pageMargins left="0.75" right="0.75" top="1" bottom="1" header="0.5" footer="0.5"/>
      <pageSetup paperSize="9" orientation="portrait" r:id="rId13"/>
      <headerFooter alignWithMargins="0"/>
    </customSheetView>
    <customSheetView guid="{EF8F60CB-82F3-477F-A7D3-94F4C70843DC}" state="hidden">
      <selection activeCell="B6" sqref="B6"/>
      <pageMargins left="0.75" right="0.75" top="1" bottom="1" header="0.5" footer="0.5"/>
      <pageSetup paperSize="9" orientation="portrait" r:id="rId14"/>
      <headerFooter alignWithMargins="0"/>
    </customSheetView>
    <customSheetView guid="{427AF4ED-2BDF-478F-9F0A-595838FA0EC8}" state="hidden">
      <selection activeCell="B15" sqref="B15"/>
      <pageMargins left="0.75" right="0.75" top="1" bottom="1" header="0.5" footer="0.5"/>
      <pageSetup paperSize="9" orientation="portrait" r:id="rId15"/>
      <headerFooter alignWithMargins="0"/>
    </customSheetView>
    <customSheetView guid="{476AD591-2774-49A7-9061-AD27F635E8A8}" state="hidden">
      <selection activeCell="B14" sqref="B14"/>
      <pageMargins left="0.75" right="0.75" top="1" bottom="1" header="0.5" footer="0.5"/>
      <pageSetup paperSize="9" orientation="portrait" r:id="rId16"/>
      <headerFooter alignWithMargins="0"/>
    </customSheetView>
  </customSheetViews>
  <mergeCells count="1">
    <mergeCell ref="B1:C1"/>
  </mergeCells>
  <phoneticPr fontId="28" type="noConversion"/>
  <pageMargins left="0.75" right="0.75" top="1" bottom="1" header="0.5" footer="0.5"/>
  <pageSetup paperSize="9" orientation="portrait" r:id="rId1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view="pageBreakPreview" zoomScale="145" zoomScaleNormal="80" zoomScaleSheetLayoutView="145" workbookViewId="0">
      <selection activeCell="H2" sqref="H2"/>
    </sheetView>
  </sheetViews>
  <sheetFormatPr defaultColWidth="8" defaultRowHeight="13.5"/>
  <cols>
    <col min="1" max="1" width="8.625" style="24" customWidth="1"/>
    <col min="2" max="2" width="11.125" style="24" customWidth="1"/>
    <col min="3" max="4" width="38.625" style="24" customWidth="1"/>
    <col min="5" max="5" width="11.25" style="24" customWidth="1"/>
    <col min="6" max="6" width="8.625" style="18" customWidth="1"/>
    <col min="7" max="9" width="8" style="18" customWidth="1"/>
    <col min="10" max="16384" width="8" style="9"/>
  </cols>
  <sheetData>
    <row r="1" spans="1:10" ht="30.75" customHeight="1">
      <c r="A1" s="234"/>
      <c r="B1" s="756"/>
      <c r="C1" s="757"/>
      <c r="D1" s="757"/>
      <c r="E1" s="758"/>
      <c r="F1" s="233"/>
      <c r="G1" s="6"/>
      <c r="H1" s="7"/>
      <c r="I1" s="7"/>
      <c r="J1" s="8"/>
    </row>
    <row r="2" spans="1:10" ht="68.45" customHeight="1">
      <c r="A2" s="773" t="s">
        <v>293</v>
      </c>
      <c r="B2" s="761" t="str">
        <f>Basic!B1</f>
        <v>FEED – 1 STUDY of Front End Engineering and design (FEED) study for ± 350 kV, 4x1250MW, VSC Based Symmetrical Monopole (Parallel) HVDC Link between Pang Pooling station (Leh) and Kaithal Pooling station (Harayana) associated with power generated from 5 GW renewable energy park.</v>
      </c>
      <c r="C2" s="762"/>
      <c r="D2" s="762"/>
      <c r="E2" s="763"/>
      <c r="F2" s="776" t="s">
        <v>473</v>
      </c>
      <c r="G2" s="6"/>
      <c r="H2" s="7"/>
      <c r="I2" s="7"/>
      <c r="J2" s="8"/>
    </row>
    <row r="3" spans="1:10" ht="23.25" customHeight="1">
      <c r="A3" s="774"/>
      <c r="B3" s="764" t="str">
        <f>Basic!B5</f>
        <v>5002002378/OTHERS/DOM/A04-CC CS-5</v>
      </c>
      <c r="C3" s="765"/>
      <c r="D3" s="765"/>
      <c r="E3" s="766"/>
      <c r="F3" s="777"/>
      <c r="G3" s="6"/>
      <c r="H3" s="7"/>
      <c r="I3" s="7"/>
      <c r="J3" s="8"/>
    </row>
    <row r="4" spans="1:10" ht="39.950000000000003" customHeight="1">
      <c r="A4" s="774"/>
      <c r="B4" s="232">
        <v>1</v>
      </c>
      <c r="C4" s="759" t="s">
        <v>407</v>
      </c>
      <c r="D4" s="759"/>
      <c r="E4" s="760"/>
      <c r="F4" s="777"/>
      <c r="G4" s="13"/>
      <c r="H4" s="13"/>
      <c r="I4" s="7"/>
      <c r="J4" s="8"/>
    </row>
    <row r="5" spans="1:10" ht="44.25" customHeight="1">
      <c r="A5" s="774"/>
      <c r="B5" s="232">
        <v>2</v>
      </c>
      <c r="C5" s="759" t="s">
        <v>441</v>
      </c>
      <c r="D5" s="759"/>
      <c r="E5" s="760"/>
      <c r="F5" s="777"/>
      <c r="G5" s="6"/>
      <c r="H5" s="7"/>
      <c r="I5" s="7"/>
      <c r="J5" s="8"/>
    </row>
    <row r="6" spans="1:10" s="18" customFormat="1" ht="30" customHeight="1">
      <c r="A6" s="774"/>
      <c r="B6" s="232">
        <v>3</v>
      </c>
      <c r="C6" s="759" t="s">
        <v>250</v>
      </c>
      <c r="D6" s="759"/>
      <c r="E6" s="760"/>
      <c r="F6" s="777"/>
      <c r="G6" s="6"/>
      <c r="H6" s="7"/>
      <c r="I6" s="7"/>
      <c r="J6" s="7"/>
    </row>
    <row r="7" spans="1:10" ht="52.5" hidden="1" customHeight="1">
      <c r="A7" s="774"/>
      <c r="B7" s="232">
        <v>4</v>
      </c>
      <c r="C7" s="759" t="s">
        <v>391</v>
      </c>
      <c r="D7" s="759"/>
      <c r="E7" s="760"/>
      <c r="F7" s="777"/>
      <c r="G7" s="6"/>
      <c r="H7" s="7"/>
      <c r="I7" s="7"/>
      <c r="J7" s="8"/>
    </row>
    <row r="8" spans="1:10" ht="9.75" customHeight="1">
      <c r="A8" s="774"/>
      <c r="B8" s="11"/>
      <c r="C8" s="10"/>
      <c r="D8" s="10"/>
      <c r="E8" s="12"/>
      <c r="F8" s="777"/>
      <c r="G8" s="6"/>
      <c r="H8" s="7"/>
      <c r="I8" s="7"/>
      <c r="J8" s="8"/>
    </row>
    <row r="9" spans="1:10" ht="23.25" customHeight="1">
      <c r="A9" s="774"/>
      <c r="B9" s="783"/>
      <c r="C9" s="784"/>
      <c r="D9" s="784"/>
      <c r="E9" s="785"/>
      <c r="F9" s="777"/>
      <c r="G9" s="6"/>
      <c r="H9" s="7"/>
      <c r="I9" s="7"/>
      <c r="J9" s="8"/>
    </row>
    <row r="10" spans="1:10" ht="10.5" customHeight="1">
      <c r="A10" s="774"/>
      <c r="B10" s="14"/>
      <c r="C10" s="15"/>
      <c r="D10" s="15"/>
      <c r="E10" s="16"/>
      <c r="F10" s="777"/>
      <c r="G10" s="6"/>
      <c r="H10" s="7"/>
      <c r="I10" s="7"/>
      <c r="J10" s="8"/>
    </row>
    <row r="11" spans="1:10" ht="24" customHeight="1">
      <c r="A11" s="774"/>
      <c r="B11" s="781" t="s">
        <v>341</v>
      </c>
      <c r="C11" s="782"/>
      <c r="D11" s="782"/>
      <c r="E11" s="17"/>
      <c r="F11" s="777"/>
    </row>
    <row r="12" spans="1:10" ht="15.95" customHeight="1">
      <c r="A12" s="775"/>
      <c r="B12" s="767" t="s">
        <v>342</v>
      </c>
      <c r="C12" s="768"/>
      <c r="D12" s="768"/>
      <c r="E12" s="19"/>
      <c r="F12" s="778"/>
      <c r="G12" s="6"/>
      <c r="H12" s="7"/>
      <c r="I12" s="7"/>
      <c r="J12" s="8"/>
    </row>
    <row r="13" spans="1:10" ht="24" customHeight="1">
      <c r="A13" s="772"/>
      <c r="B13" s="769" t="s">
        <v>343</v>
      </c>
      <c r="C13" s="770"/>
      <c r="D13" s="770"/>
      <c r="E13" s="17"/>
      <c r="F13" s="771"/>
      <c r="G13" s="20"/>
      <c r="H13" s="20"/>
      <c r="I13" s="20"/>
      <c r="J13" s="20"/>
    </row>
    <row r="14" spans="1:10" ht="15.95" customHeight="1">
      <c r="A14" s="772"/>
      <c r="B14" s="779" t="s">
        <v>344</v>
      </c>
      <c r="C14" s="780"/>
      <c r="D14" s="780"/>
      <c r="E14" s="21"/>
      <c r="F14" s="771"/>
      <c r="G14" s="20"/>
      <c r="H14" s="20"/>
      <c r="I14" s="20"/>
      <c r="J14" s="20"/>
    </row>
    <row r="15" spans="1:10" ht="15.75">
      <c r="A15" s="22"/>
      <c r="B15" s="23"/>
      <c r="C15" s="23"/>
      <c r="D15" s="23"/>
      <c r="E15" s="23"/>
      <c r="F15" s="7"/>
      <c r="G15" s="7"/>
      <c r="H15" s="7"/>
      <c r="I15" s="7"/>
      <c r="J15" s="8"/>
    </row>
    <row r="16" spans="1:10" ht="15.75">
      <c r="A16" s="22"/>
      <c r="B16" s="10"/>
      <c r="C16" s="10"/>
      <c r="D16" s="10"/>
      <c r="E16" s="10"/>
      <c r="F16" s="7"/>
      <c r="G16" s="7"/>
      <c r="H16" s="7"/>
      <c r="I16" s="7"/>
      <c r="J16" s="8"/>
    </row>
    <row r="17" spans="1:10" ht="15.75">
      <c r="A17" s="22"/>
      <c r="B17" s="22"/>
      <c r="C17" s="22"/>
      <c r="D17" s="22"/>
      <c r="E17" s="22"/>
      <c r="F17" s="7"/>
      <c r="G17" s="7"/>
      <c r="H17" s="7"/>
      <c r="I17" s="7"/>
      <c r="J17" s="8"/>
    </row>
  </sheetData>
  <sheetProtection algorithmName="SHA-512" hashValue="zSIEgYvg1LKIlQZX2c1TwqJvJt8Gywb6e1PoefWt9CGPQ6uTM316bQDRuMw6ltPBj0h3MnXj9FX7AHZypgzIYw==" saltValue="EwWqv4K1H9e/c25pr7Xl8A==" spinCount="100000" sheet="1" formatColumns="0" formatRows="0" selectLockedCells="1"/>
  <customSheetViews>
    <customSheetView guid="{D4DE57C7-E521-4428-80BD-545B19793C78}" scale="145" showPageBreaks="1" showGridLines="0" hiddenRows="1" view="pageBreakPreview">
      <selection activeCell="J13" sqref="J13"/>
      <pageMargins left="0.15748031496063" right="0.23622047244094499" top="0.78" bottom="0.61" header="0.35433070866141703" footer="0.511811023622047"/>
      <printOptions horizontalCentered="1"/>
      <pageSetup paperSize="9" scale="110" orientation="landscape" r:id="rId1"/>
      <headerFooter alignWithMargins="0"/>
    </customSheetView>
    <customSheetView guid="{FC366365-2136-48B2-A9F6-DEB708B66B93}" showPageBreaks="1" showGridLines="0" hiddenRows="1" view="pageBreakPreview">
      <selection activeCell="B3" sqref="B3:E3"/>
      <pageMargins left="0.15748031496063" right="0.23622047244094499" top="0.78" bottom="0.61" header="0.35433070866141703" footer="0.511811023622047"/>
      <printOptions horizontalCentered="1"/>
      <pageSetup paperSize="9" scale="110" orientation="landscape" r:id="rId2"/>
      <headerFooter alignWithMargins="0"/>
    </customSheetView>
    <customSheetView guid="{25F14B1D-FADD-4C44-AA48-5D402D65337D}" showPageBreaks="1" showGridLines="0" hiddenRows="1" view="pageBreakPreview">
      <selection activeCell="B13" sqref="B13:D13"/>
      <pageMargins left="0.15748031496063" right="0.23622047244094499" top="0.78" bottom="0.61" header="0.35433070866141703" footer="0.511811023622047"/>
      <printOptions horizontalCentered="1"/>
      <pageSetup paperSize="9" scale="110" orientation="landscape" r:id="rId3"/>
      <headerFooter alignWithMargins="0"/>
    </customSheetView>
    <customSheetView guid="{2D068FA3-47E3-4516-81A6-894AA90F7864}" showPageBreaks="1" showGridLines="0" hiddenRows="1" view="pageBreakPreview">
      <selection activeCell="B13" sqref="B13:D13"/>
      <pageMargins left="0.15748031496063" right="0.23622047244094499" top="0.78" bottom="0.61" header="0.35433070866141703" footer="0.511811023622047"/>
      <printOptions horizontalCentered="1"/>
      <pageSetup paperSize="9" scale="110" orientation="landscape" r:id="rId4"/>
      <headerFooter alignWithMargins="0"/>
    </customSheetView>
    <customSheetView guid="{97B2ED79-AE3F-4DF3-959D-96AE4A0B76A0}"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5"/>
      <headerFooter alignWithMargins="0"/>
    </customSheetView>
    <customSheetView guid="{CB39F8EE-FAD8-4C4E-B5E9-5EC27AC08528}"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6"/>
      <headerFooter alignWithMargins="0"/>
    </customSheetView>
    <customSheetView guid="{E8B8E0BD-9CB3-4C7D-9BC6-088FDFCB0B45}"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7"/>
      <headerFooter alignWithMargins="0"/>
    </customSheetView>
    <customSheetView guid="{E2E57CA5-082B-4C11-AB34-2A298199576B}" showGridLines="0" hiddenRows="1" topLeftCell="A2">
      <selection activeCell="B3" sqref="B3:E3"/>
      <pageMargins left="0.15748031496063" right="0.23622047244094499" top="0.78" bottom="0.61" header="0.35433070866141703" footer="0.511811023622047"/>
      <printOptions horizontalCentered="1"/>
      <pageSetup paperSize="9" scale="110" orientation="landscape" r:id="rId8"/>
      <headerFooter alignWithMargins="0"/>
    </customSheetView>
    <customSheetView guid="{EEE4E2D7-4BFE-4C24-8B93-9FD441A50336}" showGridLines="0" hiddenRows="1" topLeftCell="A4">
      <selection activeCell="C6" sqref="C6:E6"/>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27A45B7A-04F2-4516-B80B-5ED0825D4ED3}" showGridLines="0" fitToPage="1" hiddenRows="1">
      <selection activeCell="C6" sqref="C6:E6"/>
      <pageMargins left="0.15748031496063" right="0.23622047244094499" top="0.78" bottom="0.98425196850393704" header="0.35433070866141703" footer="0.511811023622047"/>
      <printOptions horizontalCentered="1"/>
      <pageSetup paperSize="9" scale="86" orientation="portrait" r:id="rId14"/>
      <headerFooter alignWithMargins="0"/>
    </customSheetView>
    <customSheetView guid="{1F4837C2-36FF-4422-95DC-EAAD1B4FAC2F}" showGridLines="0" hiddenRows="1">
      <selection activeCell="I2" sqref="I2"/>
      <pageMargins left="0.15748031496063" right="0.23622047244094499" top="0.78" bottom="0.61" header="0.35433070866141703" footer="0.511811023622047"/>
      <printOptions horizontalCentered="1"/>
      <pageSetup paperSize="9" scale="110" orientation="landscape" r:id="rId15"/>
      <headerFooter alignWithMargins="0"/>
    </customSheetView>
    <customSheetView guid="{FD7F7BE1-8CB1-460B-98AB-D33E15FD14E6}" showGridLines="0" hiddenRows="1" topLeftCell="A8">
      <selection activeCell="B2" sqref="B2:E2"/>
      <pageMargins left="0.15748031496063" right="0.23622047244094499" top="0.78" bottom="0.61" header="0.35433070866141703" footer="0.511811023622047"/>
      <printOptions horizontalCentered="1"/>
      <pageSetup paperSize="9" scale="110" orientation="landscape" r:id="rId16"/>
      <headerFooter alignWithMargins="0"/>
    </customSheetView>
    <customSheetView guid="{8C0E2163-61BB-48DF-AFAF-5E75147ED450}" showGridLines="0" hiddenRows="1">
      <selection activeCell="C6" sqref="C6:E6"/>
      <pageMargins left="0.15748031496063" right="0.23622047244094499" top="0.78" bottom="0.61" header="0.35433070866141703" footer="0.511811023622047"/>
      <printOptions horizontalCentered="1"/>
      <pageSetup paperSize="9" scale="110" orientation="landscape" r:id="rId17"/>
      <headerFooter alignWithMargins="0"/>
    </customSheetView>
    <customSheetView guid="{3DA0B320-DAF7-4F4A-921A-9FCFD188E8C7}" showGridLines="0" hiddenRows="1">
      <selection activeCell="C6" sqref="C6:E6"/>
      <pageMargins left="0.15748031496063" right="0.23622047244094499" top="0.78" bottom="0.61" header="0.35433070866141703" footer="0.511811023622047"/>
      <printOptions horizontalCentered="1"/>
      <pageSetup paperSize="9" scale="110" orientation="landscape" r:id="rId18"/>
      <headerFooter alignWithMargins="0"/>
    </customSheetView>
    <customSheetView guid="{BE0CEA4D-1A4E-4C32-BF92-B8DA3D3423E5}"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19"/>
      <headerFooter alignWithMargins="0"/>
    </customSheetView>
    <customSheetView guid="{714760DF-5EB1-4543-9C04-C1A23AAE4384}"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20"/>
      <headerFooter alignWithMargins="0"/>
    </customSheetView>
    <customSheetView guid="{D4A148BB-8D25-43B9-8797-A9D3AE767B49}"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21"/>
      <headerFooter alignWithMargins="0"/>
    </customSheetView>
    <customSheetView guid="{9658319F-66FC-48F8-AB8A-302F6F77BA10}" scale="80" showGridLines="0" hiddenRows="1">
      <pageMargins left="0.15748031496063" right="0.23622047244094499" top="0.78" bottom="0.61" header="0.35433070866141703" footer="0.511811023622047"/>
      <printOptions horizontalCentered="1"/>
      <pageSetup paperSize="9" scale="110" orientation="landscape" r:id="rId22"/>
      <headerFooter alignWithMargins="0"/>
    </customSheetView>
    <customSheetView guid="{EF8F60CB-82F3-477F-A7D3-94F4C70843DC}" showPageBreaks="1" showGridLines="0" hiddenRows="1" view="pageBreakPreview">
      <selection activeCell="B13" sqref="B13:D13"/>
      <pageMargins left="0.15748031496063" right="0.23622047244094499" top="0.78" bottom="0.61" header="0.35433070866141703" footer="0.511811023622047"/>
      <printOptions horizontalCentered="1"/>
      <pageSetup paperSize="9" scale="110" orientation="landscape" r:id="rId23"/>
      <headerFooter alignWithMargins="0"/>
    </customSheetView>
    <customSheetView guid="{427AF4ED-2BDF-478F-9F0A-595838FA0EC8}" showPageBreaks="1" showGridLines="0" hiddenRows="1" view="pageBreakPreview">
      <selection activeCell="B3" sqref="B3:E3"/>
      <pageMargins left="0.15748031496063" right="0.23622047244094499" top="0.78" bottom="0.61" header="0.35433070866141703" footer="0.511811023622047"/>
      <printOptions horizontalCentered="1"/>
      <pageSetup paperSize="9" scale="110" orientation="landscape" r:id="rId24"/>
      <headerFooter alignWithMargins="0"/>
    </customSheetView>
    <customSheetView guid="{476AD591-2774-49A7-9061-AD27F635E8A8}" scale="145" showPageBreaks="1" showGridLines="0" hiddenRows="1" view="pageBreakPreview">
      <selection activeCell="H2" sqref="H2"/>
      <pageMargins left="0.15748031496063" right="0.23622047244094499" top="0.78" bottom="0.61" header="0.35433070866141703" footer="0.511811023622047"/>
      <printOptions horizontalCentered="1"/>
      <pageSetup paperSize="9" scale="110" orientation="landscape" r:id="rId25"/>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3" type="noConversion"/>
  <printOptions horizontalCentered="1"/>
  <pageMargins left="0.15748031496063" right="0.23622047244094499" top="0.78" bottom="0.61" header="0.35433070866141703" footer="0.511811023622047"/>
  <pageSetup paperSize="9" scale="110" orientation="landscape" r:id="rId26"/>
  <headerFooter alignWithMargins="0"/>
  <drawing r:id="rId2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124"/>
  <sheetViews>
    <sheetView showGridLines="0" tabSelected="1" view="pageBreakPreview" zoomScaleNormal="100" zoomScaleSheetLayoutView="100" workbookViewId="0">
      <selection activeCell="A34" sqref="A34:XFD34"/>
    </sheetView>
  </sheetViews>
  <sheetFormatPr defaultColWidth="9" defaultRowHeight="16.5"/>
  <cols>
    <col min="1" max="1" width="9" style="237"/>
    <col min="2" max="2" width="9" style="238"/>
    <col min="3" max="3" width="72.625" style="238" customWidth="1"/>
    <col min="4" max="4" width="66.125" style="251" customWidth="1"/>
    <col min="5" max="16384" width="9" style="236"/>
  </cols>
  <sheetData>
    <row r="1" spans="1:11" ht="45" customHeight="1">
      <c r="A1" s="790" t="str">
        <f>"General Instruction to the Bidders for filling up this workbook of Price Schedules for Package " &amp; Basic!B3</f>
        <v>General Instruction to the Bidders for filling up this workbook of Price Schedules for Package FEED-1</v>
      </c>
      <c r="B1" s="790"/>
      <c r="C1" s="790"/>
      <c r="D1" s="235"/>
      <c r="E1" s="413"/>
      <c r="F1" s="413"/>
      <c r="G1" s="413"/>
      <c r="H1" s="413"/>
      <c r="I1" s="413"/>
      <c r="J1" s="413"/>
      <c r="K1" s="413"/>
    </row>
    <row r="2" spans="1:11" ht="18" customHeight="1">
      <c r="C2" s="239"/>
      <c r="D2" s="240"/>
      <c r="E2" s="241"/>
      <c r="F2" s="241"/>
      <c r="G2" s="241"/>
      <c r="H2" s="241"/>
      <c r="I2" s="241"/>
      <c r="J2" s="241"/>
      <c r="K2" s="241"/>
    </row>
    <row r="3" spans="1:11" ht="18" customHeight="1">
      <c r="A3" s="242" t="s">
        <v>308</v>
      </c>
      <c r="B3" s="239" t="s">
        <v>294</v>
      </c>
      <c r="C3" s="239"/>
      <c r="D3" s="243"/>
      <c r="E3" s="244"/>
      <c r="F3" s="244"/>
      <c r="G3" s="244"/>
      <c r="H3" s="244"/>
      <c r="I3" s="244"/>
      <c r="J3" s="244"/>
      <c r="K3" s="244"/>
    </row>
    <row r="4" spans="1:11" ht="18" customHeight="1">
      <c r="B4" s="245" t="s">
        <v>322</v>
      </c>
      <c r="C4" s="246" t="s">
        <v>303</v>
      </c>
      <c r="D4" s="243"/>
      <c r="E4" s="244"/>
      <c r="F4" s="244"/>
      <c r="G4" s="244"/>
      <c r="H4" s="244"/>
      <c r="I4" s="244"/>
      <c r="J4" s="244"/>
      <c r="K4" s="244"/>
    </row>
    <row r="5" spans="1:11" ht="38.1" customHeight="1">
      <c r="B5" s="245" t="s">
        <v>323</v>
      </c>
      <c r="C5" s="246" t="s">
        <v>378</v>
      </c>
      <c r="D5" s="243"/>
      <c r="E5" s="244"/>
      <c r="F5" s="244"/>
      <c r="G5" s="244"/>
      <c r="H5" s="244"/>
      <c r="I5" s="244"/>
      <c r="J5" s="244"/>
      <c r="K5" s="244"/>
    </row>
    <row r="6" spans="1:11" ht="18" customHeight="1">
      <c r="B6" s="245" t="s">
        <v>366</v>
      </c>
      <c r="C6" s="246" t="s">
        <v>118</v>
      </c>
      <c r="D6" s="243"/>
      <c r="E6" s="244"/>
      <c r="F6" s="244"/>
      <c r="G6" s="244"/>
      <c r="H6" s="244"/>
      <c r="I6" s="244"/>
      <c r="J6" s="244"/>
      <c r="K6" s="244"/>
    </row>
    <row r="7" spans="1:11" ht="18" customHeight="1">
      <c r="B7" s="245" t="s">
        <v>367</v>
      </c>
      <c r="C7" s="246" t="s">
        <v>379</v>
      </c>
      <c r="D7" s="243"/>
      <c r="E7" s="244"/>
      <c r="F7" s="244"/>
      <c r="G7" s="244"/>
      <c r="H7" s="244"/>
      <c r="I7" s="244"/>
      <c r="J7" s="244"/>
      <c r="K7" s="244"/>
    </row>
    <row r="8" spans="1:11" ht="18" customHeight="1">
      <c r="B8" s="245" t="s">
        <v>380</v>
      </c>
      <c r="C8" s="246" t="s">
        <v>381</v>
      </c>
      <c r="D8" s="243"/>
      <c r="E8" s="244"/>
      <c r="F8" s="244"/>
      <c r="G8" s="244"/>
      <c r="H8" s="244"/>
      <c r="I8" s="244"/>
      <c r="J8" s="244"/>
      <c r="K8" s="244"/>
    </row>
    <row r="9" spans="1:11" ht="18" customHeight="1">
      <c r="B9" s="245" t="s">
        <v>382</v>
      </c>
      <c r="C9" s="246" t="s">
        <v>383</v>
      </c>
      <c r="D9" s="243"/>
      <c r="E9" s="244"/>
      <c r="F9" s="244"/>
      <c r="G9" s="244"/>
      <c r="H9" s="244"/>
      <c r="I9" s="244"/>
      <c r="J9" s="244"/>
      <c r="K9" s="244"/>
    </row>
    <row r="10" spans="1:11" ht="18" customHeight="1">
      <c r="B10" s="245"/>
      <c r="C10" s="246"/>
      <c r="D10" s="243"/>
      <c r="E10" s="244"/>
      <c r="F10" s="244"/>
      <c r="G10" s="244"/>
      <c r="H10" s="244"/>
      <c r="I10" s="244"/>
      <c r="J10" s="244"/>
      <c r="K10" s="244"/>
    </row>
    <row r="11" spans="1:11" ht="18" customHeight="1">
      <c r="A11" s="242" t="s">
        <v>309</v>
      </c>
      <c r="B11" s="239" t="s">
        <v>295</v>
      </c>
      <c r="C11" s="239"/>
      <c r="D11" s="243"/>
      <c r="E11" s="244"/>
      <c r="F11" s="244"/>
      <c r="G11" s="244"/>
      <c r="H11" s="244"/>
      <c r="I11" s="244"/>
      <c r="J11" s="244"/>
      <c r="K11" s="244"/>
    </row>
    <row r="12" spans="1:11" ht="18" customHeight="1">
      <c r="B12" s="789" t="s">
        <v>296</v>
      </c>
      <c r="C12" s="789"/>
      <c r="D12" s="248"/>
      <c r="E12" s="244"/>
      <c r="F12" s="244"/>
      <c r="G12" s="244"/>
      <c r="H12" s="244"/>
      <c r="I12" s="244"/>
      <c r="J12" s="244"/>
      <c r="K12" s="244"/>
    </row>
    <row r="13" spans="1:11" ht="18" customHeight="1">
      <c r="B13" s="249"/>
      <c r="C13" s="246" t="s">
        <v>297</v>
      </c>
      <c r="D13" s="243"/>
      <c r="E13" s="244"/>
      <c r="F13" s="244"/>
      <c r="G13" s="244"/>
      <c r="H13" s="244"/>
      <c r="I13" s="244"/>
      <c r="J13" s="244"/>
      <c r="K13" s="244"/>
    </row>
    <row r="14" spans="1:11" ht="18" customHeight="1">
      <c r="B14" s="789" t="s">
        <v>298</v>
      </c>
      <c r="C14" s="789"/>
      <c r="D14" s="248"/>
      <c r="E14" s="244"/>
      <c r="F14" s="244"/>
      <c r="G14" s="244"/>
      <c r="H14" s="244"/>
      <c r="I14" s="244"/>
      <c r="J14" s="244"/>
      <c r="K14" s="244"/>
    </row>
    <row r="15" spans="1:11" ht="38.1" customHeight="1">
      <c r="B15" s="250" t="s">
        <v>304</v>
      </c>
      <c r="C15" s="246" t="s">
        <v>119</v>
      </c>
      <c r="D15" s="243"/>
      <c r="E15" s="244"/>
      <c r="F15" s="244"/>
      <c r="G15" s="244"/>
      <c r="H15" s="244"/>
      <c r="I15" s="244"/>
      <c r="J15" s="244"/>
      <c r="K15" s="244"/>
    </row>
    <row r="16" spans="1:11" ht="33.6" hidden="1" customHeight="1">
      <c r="B16" s="250" t="s">
        <v>304</v>
      </c>
      <c r="C16" s="246" t="s">
        <v>387</v>
      </c>
      <c r="D16" s="243"/>
      <c r="E16" s="244"/>
      <c r="F16" s="244"/>
      <c r="G16" s="244"/>
      <c r="H16" s="244"/>
      <c r="I16" s="244"/>
      <c r="J16" s="244"/>
      <c r="K16" s="244"/>
    </row>
    <row r="17" spans="2:11" ht="42" hidden="1" customHeight="1">
      <c r="B17" s="250" t="s">
        <v>304</v>
      </c>
      <c r="C17" s="246" t="s">
        <v>388</v>
      </c>
      <c r="D17" s="243"/>
      <c r="E17" s="244"/>
      <c r="F17" s="244"/>
      <c r="G17" s="244"/>
      <c r="H17" s="244"/>
      <c r="I17" s="244"/>
      <c r="J17" s="244"/>
      <c r="K17" s="244"/>
    </row>
    <row r="18" spans="2:11" ht="18" customHeight="1">
      <c r="B18" s="250" t="s">
        <v>304</v>
      </c>
      <c r="C18" s="246" t="s">
        <v>299</v>
      </c>
      <c r="D18" s="243"/>
      <c r="E18" s="244"/>
      <c r="F18" s="244"/>
      <c r="G18" s="244"/>
      <c r="H18" s="244"/>
      <c r="I18" s="244"/>
      <c r="J18" s="244"/>
      <c r="K18" s="244"/>
    </row>
    <row r="19" spans="2:11" ht="18" customHeight="1">
      <c r="B19" s="250" t="s">
        <v>304</v>
      </c>
      <c r="C19" s="246" t="s">
        <v>396</v>
      </c>
      <c r="D19" s="243"/>
      <c r="E19" s="244"/>
      <c r="F19" s="244"/>
      <c r="G19" s="244"/>
      <c r="H19" s="244"/>
      <c r="I19" s="244"/>
      <c r="J19" s="244"/>
      <c r="K19" s="244"/>
    </row>
    <row r="20" spans="2:11" ht="18" customHeight="1">
      <c r="B20" s="250" t="s">
        <v>304</v>
      </c>
      <c r="C20" s="246" t="s">
        <v>300</v>
      </c>
      <c r="D20" s="243"/>
      <c r="E20" s="244"/>
      <c r="F20" s="244"/>
      <c r="G20" s="244"/>
      <c r="H20" s="244"/>
      <c r="I20" s="244"/>
      <c r="J20" s="244"/>
      <c r="K20" s="244"/>
    </row>
    <row r="21" spans="2:11" ht="18" customHeight="1">
      <c r="B21" s="789" t="s">
        <v>409</v>
      </c>
      <c r="C21" s="789"/>
      <c r="D21" s="248"/>
    </row>
    <row r="22" spans="2:11" ht="54" customHeight="1">
      <c r="B22" s="250" t="s">
        <v>304</v>
      </c>
      <c r="C22" s="246" t="s">
        <v>301</v>
      </c>
      <c r="D22" s="243"/>
      <c r="E22" s="244"/>
      <c r="F22" s="244"/>
      <c r="G22" s="244"/>
      <c r="H22" s="244"/>
      <c r="I22" s="244"/>
      <c r="J22" s="244"/>
      <c r="K22" s="244"/>
    </row>
    <row r="23" spans="2:11" ht="28.5" customHeight="1">
      <c r="B23" s="250" t="s">
        <v>304</v>
      </c>
      <c r="C23" s="246" t="s">
        <v>302</v>
      </c>
      <c r="D23" s="243"/>
    </row>
    <row r="24" spans="2:11" ht="18" customHeight="1">
      <c r="B24" s="789" t="s">
        <v>442</v>
      </c>
      <c r="C24" s="789"/>
      <c r="D24" s="243"/>
    </row>
    <row r="25" spans="2:11" ht="24" customHeight="1">
      <c r="B25" s="250" t="s">
        <v>304</v>
      </c>
      <c r="C25" s="246" t="s">
        <v>444</v>
      </c>
      <c r="D25" s="243"/>
    </row>
    <row r="26" spans="2:11" ht="18" customHeight="1">
      <c r="B26" s="250" t="s">
        <v>304</v>
      </c>
      <c r="C26" s="246" t="s">
        <v>305</v>
      </c>
      <c r="D26" s="243"/>
    </row>
    <row r="27" spans="2:11" ht="18" customHeight="1">
      <c r="B27" s="250"/>
      <c r="C27" s="246"/>
      <c r="D27" s="243"/>
    </row>
    <row r="28" spans="2:11" ht="18" customHeight="1">
      <c r="B28" s="789" t="s">
        <v>443</v>
      </c>
      <c r="C28" s="789"/>
    </row>
    <row r="29" spans="2:11" ht="38.1" customHeight="1">
      <c r="B29" s="250" t="s">
        <v>304</v>
      </c>
      <c r="C29" s="246" t="s">
        <v>410</v>
      </c>
    </row>
    <row r="30" spans="2:11" ht="38.1" customHeight="1">
      <c r="B30" s="250" t="s">
        <v>304</v>
      </c>
      <c r="C30" s="246" t="s">
        <v>305</v>
      </c>
    </row>
    <row r="31" spans="2:11" ht="18" customHeight="1">
      <c r="B31" s="789" t="s">
        <v>414</v>
      </c>
      <c r="C31" s="789"/>
    </row>
    <row r="32" spans="2:11" ht="18" customHeight="1">
      <c r="B32" s="250" t="s">
        <v>304</v>
      </c>
      <c r="C32" s="246" t="s">
        <v>120</v>
      </c>
      <c r="D32" s="243"/>
      <c r="E32" s="244"/>
      <c r="F32" s="244"/>
      <c r="G32" s="244"/>
      <c r="H32" s="244"/>
      <c r="I32" s="244"/>
      <c r="J32" s="244"/>
      <c r="K32" s="244"/>
    </row>
    <row r="33" spans="1:11" ht="18" customHeight="1">
      <c r="B33" s="250" t="s">
        <v>304</v>
      </c>
      <c r="C33" s="246" t="s">
        <v>445</v>
      </c>
      <c r="D33" s="243"/>
      <c r="E33" s="244"/>
      <c r="F33" s="244"/>
      <c r="G33" s="244"/>
      <c r="H33" s="244"/>
      <c r="I33" s="244"/>
      <c r="J33" s="244"/>
      <c r="K33" s="244"/>
    </row>
    <row r="34" spans="1:11" ht="36" hidden="1" customHeight="1">
      <c r="B34" s="250" t="s">
        <v>304</v>
      </c>
      <c r="C34" s="246" t="s">
        <v>121</v>
      </c>
      <c r="D34" s="243"/>
      <c r="E34" s="244"/>
      <c r="F34" s="244"/>
      <c r="G34" s="244"/>
      <c r="H34" s="244"/>
      <c r="I34" s="244"/>
      <c r="J34" s="244"/>
      <c r="K34" s="244"/>
    </row>
    <row r="35" spans="1:11" ht="18" customHeight="1">
      <c r="B35" s="250" t="s">
        <v>304</v>
      </c>
      <c r="C35" s="246" t="s">
        <v>306</v>
      </c>
      <c r="D35" s="243"/>
      <c r="E35" s="244"/>
      <c r="F35" s="244"/>
      <c r="G35" s="244"/>
      <c r="H35" s="244"/>
      <c r="I35" s="244"/>
      <c r="J35" s="244"/>
      <c r="K35" s="244"/>
    </row>
    <row r="36" spans="1:11" ht="18" hidden="1" customHeight="1">
      <c r="A36" s="238"/>
      <c r="C36" s="253"/>
    </row>
    <row r="37" spans="1:11" ht="18" hidden="1" customHeight="1">
      <c r="A37" s="786"/>
      <c r="B37" s="786"/>
      <c r="C37" s="786"/>
      <c r="D37" s="247"/>
    </row>
    <row r="38" spans="1:11" ht="18" customHeight="1">
      <c r="A38" s="787" t="s">
        <v>122</v>
      </c>
      <c r="B38" s="787"/>
      <c r="C38" s="787"/>
      <c r="D38" s="247"/>
    </row>
    <row r="39" spans="1:11" ht="36" customHeight="1">
      <c r="A39" s="788" t="s">
        <v>307</v>
      </c>
      <c r="B39" s="788"/>
      <c r="C39" s="788"/>
    </row>
    <row r="40" spans="1:11" ht="18" customHeight="1">
      <c r="B40" s="254"/>
      <c r="C40" s="254"/>
    </row>
    <row r="41" spans="1:11" ht="18" customHeight="1">
      <c r="C41" s="252"/>
    </row>
    <row r="42" spans="1:11" ht="18" customHeight="1">
      <c r="C42" s="253"/>
    </row>
    <row r="43" spans="1:11" ht="18" customHeight="1">
      <c r="C43" s="252"/>
    </row>
    <row r="44" spans="1:11" ht="18" customHeight="1">
      <c r="B44" s="253"/>
      <c r="C44" s="253"/>
    </row>
    <row r="45" spans="1:11" ht="18" customHeight="1">
      <c r="B45" s="253"/>
      <c r="C45" s="253"/>
    </row>
    <row r="46" spans="1:11" ht="18" customHeight="1">
      <c r="B46" s="253"/>
      <c r="C46" s="253"/>
    </row>
    <row r="47" spans="1:11" ht="18" customHeight="1">
      <c r="B47" s="253"/>
      <c r="C47" s="253"/>
    </row>
    <row r="48" spans="1:11" ht="18" customHeight="1">
      <c r="B48" s="253"/>
      <c r="C48" s="253"/>
    </row>
    <row r="49" spans="2:3" ht="18" customHeight="1">
      <c r="B49" s="253"/>
      <c r="C49" s="253"/>
    </row>
    <row r="50" spans="2:3" ht="18" customHeight="1"/>
    <row r="51" spans="2:3" ht="18" customHeight="1"/>
    <row r="52" spans="2:3" ht="18" customHeight="1"/>
    <row r="53" spans="2:3" ht="18" customHeight="1"/>
    <row r="54" spans="2:3" ht="18" customHeight="1"/>
    <row r="55" spans="2:3" ht="18" customHeight="1"/>
    <row r="56" spans="2:3" ht="18" customHeight="1"/>
    <row r="57" spans="2:3" ht="18" customHeight="1"/>
    <row r="58" spans="2:3" ht="18" customHeight="1"/>
    <row r="59" spans="2:3" ht="18" customHeight="1"/>
    <row r="60" spans="2:3" ht="18" customHeight="1"/>
    <row r="61" spans="2:3" ht="18" customHeight="1"/>
    <row r="62" spans="2:3" ht="18" customHeight="1"/>
    <row r="63" spans="2:3" ht="18" customHeight="1"/>
    <row r="64" spans="2:3"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sheetData>
  <sheetProtection algorithmName="SHA-512" hashValue="H2Fw98LboUpWQNyW1YzQvdqUYHlbTku/Q9jLhPSIbZqG4dnZqp3Zv3HFaVMuDH7zceDjTgWpe3el4d4hTQ5O6A==" saltValue="2vMkn6S0GOc6Z8RBYI75hA==" spinCount="100000" sheet="1" formatColumns="0" formatRows="0" selectLockedCells="1"/>
  <customSheetViews>
    <customSheetView guid="{D4DE57C7-E521-4428-80BD-545B19793C78}" showPageBreaks="1" showGridLines="0" printArea="1" hiddenRows="1" view="pageBreakPreview">
      <selection activeCell="C32" sqref="C32"/>
      <pageMargins left="0.75" right="0.75" top="0.55000000000000004" bottom="0.47" header="0.32" footer="0.25"/>
      <pageSetup paperSize="9" scale="90" fitToHeight="0" orientation="portrait" r:id="rId1"/>
      <headerFooter alignWithMargins="0">
        <oddFooter>&amp;RPage &amp;P of &amp;N</oddFooter>
      </headerFooter>
    </customSheetView>
    <customSheetView guid="{FC366365-2136-48B2-A9F6-DEB708B66B93}" showPageBreaks="1" showGridLines="0" printArea="1" hiddenRows="1" view="pageBreakPreview" topLeftCell="A10">
      <selection activeCell="D29" sqref="D29"/>
      <pageMargins left="0.75" right="0.75" top="0.55000000000000004" bottom="0.47" header="0.32" footer="0.25"/>
      <pageSetup paperSize="9" scale="90" fitToHeight="0" orientation="portrait" r:id="rId2"/>
      <headerFooter alignWithMargins="0">
        <oddFooter>&amp;RPage &amp;P of &amp;N</oddFooter>
      </headerFooter>
    </customSheetView>
    <customSheetView guid="{25F14B1D-FADD-4C44-AA48-5D402D65337D}" showPageBreaks="1" showGridLines="0" printArea="1" hiddenRows="1" view="pageBreakPreview">
      <selection activeCell="D29" sqref="D29"/>
      <pageMargins left="0.75" right="0.75" top="0.55000000000000004" bottom="0.47" header="0.32" footer="0.25"/>
      <pageSetup paperSize="9" scale="90" fitToHeight="0" orientation="portrait" r:id="rId3"/>
      <headerFooter alignWithMargins="0">
        <oddFooter>&amp;RPage &amp;P of &amp;N</oddFooter>
      </headerFooter>
    </customSheetView>
    <customSheetView guid="{2D068FA3-47E3-4516-81A6-894AA90F7864}" showPageBreaks="1" showGridLines="0" printArea="1" hiddenRows="1" view="pageBreakPreview" topLeftCell="A25">
      <selection activeCell="D29" sqref="D29"/>
      <pageMargins left="0.75" right="0.75" top="0.55000000000000004" bottom="0.47" header="0.32" footer="0.25"/>
      <pageSetup paperSize="9" scale="90" fitToHeight="0" orientation="portrait" r:id="rId4"/>
      <headerFooter alignWithMargins="0">
        <oddFooter>&amp;RPage &amp;P of &amp;N</oddFooter>
      </headerFooter>
    </customSheetView>
    <customSheetView guid="{97B2ED79-AE3F-4DF3-959D-96AE4A0B76A0}" scale="60" showPageBreaks="1" showGridLines="0" printArea="1" hiddenRows="1" view="pageBreakPreview" topLeftCell="A10">
      <selection activeCell="D29" sqref="D29"/>
      <pageMargins left="0.75" right="0.75" top="0.55000000000000004" bottom="0.47" header="0.32" footer="0.25"/>
      <pageSetup paperSize="9" scale="90" fitToHeight="0" orientation="portrait" r:id="rId5"/>
      <headerFooter alignWithMargins="0">
        <oddFooter>&amp;RPage &amp;P of &amp;N</oddFooter>
      </headerFooter>
    </customSheetView>
    <customSheetView guid="{CB39F8EE-FAD8-4C4E-B5E9-5EC27AC08528}" showGridLines="0" hiddenRows="1">
      <selection activeCell="C19" sqref="C19"/>
      <pageMargins left="0.75" right="0.75" top="0.55000000000000004" bottom="0.47" header="0.32" footer="0.25"/>
      <pageSetup paperSize="9" scale="90" fitToHeight="0" orientation="portrait" r:id="rId6"/>
      <headerFooter alignWithMargins="0">
        <oddFooter>&amp;RPage &amp;P of &amp;N</oddFooter>
      </headerFooter>
    </customSheetView>
    <customSheetView guid="{E8B8E0BD-9CB3-4C7D-9BC6-088FDFCB0B45}" showGridLines="0" hiddenRows="1">
      <selection activeCell="C19" sqref="C19"/>
      <pageMargins left="0.75" right="0.75" top="0.55000000000000004" bottom="0.47" header="0.32" footer="0.25"/>
      <pageSetup paperSize="9" scale="90" fitToHeight="0" orientation="portrait" r:id="rId7"/>
      <headerFooter alignWithMargins="0">
        <oddFooter>&amp;RPage &amp;P of &amp;N</oddFooter>
      </headerFooter>
    </customSheetView>
    <customSheetView guid="{E2E57CA5-082B-4C11-AB34-2A298199576B}" showGridLines="0" fitToPage="1">
      <selection activeCell="C23" sqref="C23"/>
      <pageMargins left="0.75" right="0.75" top="0.55000000000000004" bottom="0.47" header="0.32" footer="0.25"/>
      <pageSetup paperSize="9" scale="96" fitToHeight="0" orientation="portrait" r:id="rId8"/>
      <headerFooter alignWithMargins="0">
        <oddFooter>&amp;RPage &amp;P of &amp;N</oddFooter>
      </headerFooter>
    </customSheetView>
    <customSheetView guid="{EEE4E2D7-4BFE-4C24-8B93-9FD441A50336}" showGridLines="0" fitToPage="1" topLeftCell="A55">
      <selection activeCell="B12" sqref="B12:C12"/>
      <pageMargins left="0.75" right="0.75" top="0.55000000000000004" bottom="0.47" header="0.32" footer="0.25"/>
      <pageSetup paperSize="9" scale="97" fitToHeight="0" orientation="portrait" r:id="rId9"/>
      <headerFooter alignWithMargins="0">
        <oddFooter>&amp;RPage &amp;P of &amp;N</oddFooter>
      </headerFooter>
    </customSheetView>
    <customSheetView guid="{091A6405-72DB-46E0-B81A-EC53A5C58396}" showGridLines="0">
      <selection activeCell="B12" sqref="B12:C12"/>
      <pageMargins left="0.75" right="0.75" top="0.55000000000000004" bottom="0.47" header="0.32" footer="0.25"/>
      <pageSetup orientation="portrait" r:id="rId10"/>
      <headerFooter alignWithMargins="0">
        <oddFooter>&amp;RPage &amp;P of &amp;N</oddFooter>
      </headerFooter>
    </customSheetView>
    <customSheetView guid="{27A45B7A-04F2-4516-B80B-5ED0825D4ED3}" showGridLines="0" fitToPage="1" topLeftCell="A19">
      <selection activeCell="B12" sqref="B12:C12"/>
      <pageMargins left="0.75" right="0.75" top="0.55000000000000004" bottom="0.47" header="0.32" footer="0.25"/>
      <pageSetup paperSize="9" scale="97" fitToHeight="0" orientation="portrait" r:id="rId11"/>
      <headerFooter alignWithMargins="0">
        <oddFooter>&amp;RPage &amp;P of &amp;N</oddFooter>
      </headerFooter>
    </customSheetView>
    <customSheetView guid="{1F4837C2-36FF-4422-95DC-EAAD1B4FAC2F}" showGridLines="0" hiddenRows="1">
      <selection activeCell="D28" sqref="D28"/>
      <pageMargins left="0.75" right="0.75" top="0.55000000000000004" bottom="0.47" header="0.32" footer="0.25"/>
      <pageSetup paperSize="9" scale="90" fitToHeight="0" orientation="portrait" r:id="rId12"/>
      <headerFooter alignWithMargins="0">
        <oddFooter>&amp;RPage &amp;P of &amp;N</oddFooter>
      </headerFooter>
    </customSheetView>
    <customSheetView guid="{FD7F7BE1-8CB1-460B-98AB-D33E15FD14E6}" showGridLines="0" hiddenRows="1" topLeftCell="A25">
      <selection activeCell="D28" sqref="D28"/>
      <pageMargins left="0.75" right="0.75" top="0.55000000000000004" bottom="0.47" header="0.32" footer="0.25"/>
      <pageSetup paperSize="9" scale="90" fitToHeight="0" orientation="portrait" r:id="rId13"/>
      <headerFooter alignWithMargins="0">
        <oddFooter>&amp;RPage &amp;P of &amp;N</oddFooter>
      </headerFooter>
    </customSheetView>
    <customSheetView guid="{8C0E2163-61BB-48DF-AFAF-5E75147ED450}" showGridLines="0" hiddenRows="1" topLeftCell="A13">
      <selection activeCell="C19" sqref="C19"/>
      <pageMargins left="0.75" right="0.75" top="0.55000000000000004" bottom="0.47" header="0.32" footer="0.25"/>
      <pageSetup paperSize="9" scale="90" fitToHeight="0" orientation="portrait" r:id="rId14"/>
      <headerFooter alignWithMargins="0">
        <oddFooter>&amp;RPage &amp;P of &amp;N</oddFooter>
      </headerFooter>
    </customSheetView>
    <customSheetView guid="{3DA0B320-DAF7-4F4A-921A-9FCFD188E8C7}" showGridLines="0" hiddenRows="1" topLeftCell="A13">
      <selection activeCell="C19" sqref="C19"/>
      <pageMargins left="0.75" right="0.75" top="0.55000000000000004" bottom="0.47" header="0.32" footer="0.25"/>
      <pageSetup paperSize="9" scale="90" fitToHeight="0" orientation="portrait" r:id="rId15"/>
      <headerFooter alignWithMargins="0">
        <oddFooter>&amp;RPage &amp;P of &amp;N</oddFooter>
      </headerFooter>
    </customSheetView>
    <customSheetView guid="{BE0CEA4D-1A4E-4C32-BF92-B8DA3D3423E5}" showGridLines="0" hiddenRows="1" topLeftCell="A28">
      <selection activeCell="C19" sqref="C19"/>
      <pageMargins left="0.75" right="0.75" top="0.55000000000000004" bottom="0.47" header="0.32" footer="0.25"/>
      <pageSetup paperSize="9" scale="90" fitToHeight="0" orientation="portrait" r:id="rId16"/>
      <headerFooter alignWithMargins="0">
        <oddFooter>&amp;RPage &amp;P of &amp;N</oddFooter>
      </headerFooter>
    </customSheetView>
    <customSheetView guid="{714760DF-5EB1-4543-9C04-C1A23AAE4384}" showGridLines="0" hiddenRows="1">
      <selection activeCell="C19" sqref="C19"/>
      <pageMargins left="0.75" right="0.75" top="0.55000000000000004" bottom="0.47" header="0.32" footer="0.25"/>
      <pageSetup paperSize="9" scale="90" fitToHeight="0" orientation="portrait" r:id="rId17"/>
      <headerFooter alignWithMargins="0">
        <oddFooter>&amp;RPage &amp;P of &amp;N</oddFooter>
      </headerFooter>
    </customSheetView>
    <customSheetView guid="{D4A148BB-8D25-43B9-8797-A9D3AE767B49}" showGridLines="0" hiddenRows="1">
      <selection activeCell="C19" sqref="C19"/>
      <pageMargins left="0.75" right="0.75" top="0.55000000000000004" bottom="0.47" header="0.32" footer="0.25"/>
      <pageSetup paperSize="9" scale="90" fitToHeight="0" orientation="portrait" r:id="rId18"/>
      <headerFooter alignWithMargins="0">
        <oddFooter>&amp;RPage &amp;P of &amp;N</oddFooter>
      </headerFooter>
    </customSheetView>
    <customSheetView guid="{9658319F-66FC-48F8-AB8A-302F6F77BA10}" scale="60" showPageBreaks="1" showGridLines="0" printArea="1" hiddenRows="1" view="pageBreakPreview" topLeftCell="A22">
      <selection activeCell="D29" sqref="D29"/>
      <pageMargins left="0.75" right="0.75" top="0.55000000000000004" bottom="0.47" header="0.32" footer="0.25"/>
      <pageSetup paperSize="9" scale="90" fitToHeight="0" orientation="portrait" r:id="rId19"/>
      <headerFooter alignWithMargins="0">
        <oddFooter>&amp;RPage &amp;P of &amp;N</oddFooter>
      </headerFooter>
    </customSheetView>
    <customSheetView guid="{EF8F60CB-82F3-477F-A7D3-94F4C70843DC}" showPageBreaks="1" showGridLines="0" printArea="1" hiddenRows="1" view="pageBreakPreview" topLeftCell="A25">
      <selection activeCell="D29" sqref="D29"/>
      <pageMargins left="0.75" right="0.75" top="0.55000000000000004" bottom="0.47" header="0.32" footer="0.25"/>
      <pageSetup paperSize="9" scale="90" fitToHeight="0" orientation="portrait" r:id="rId20"/>
      <headerFooter alignWithMargins="0">
        <oddFooter>&amp;RPage &amp;P of &amp;N</oddFooter>
      </headerFooter>
    </customSheetView>
    <customSheetView guid="{427AF4ED-2BDF-478F-9F0A-595838FA0EC8}" showPageBreaks="1" showGridLines="0" printArea="1" hiddenRows="1" view="pageBreakPreview" topLeftCell="A10">
      <selection activeCell="D29" sqref="D29"/>
      <pageMargins left="0.75" right="0.75" top="0.55000000000000004" bottom="0.47" header="0.32" footer="0.25"/>
      <pageSetup paperSize="9" scale="90" fitToHeight="0" orientation="portrait" r:id="rId21"/>
      <headerFooter alignWithMargins="0">
        <oddFooter>&amp;RPage &amp;P of &amp;N</oddFooter>
      </headerFooter>
    </customSheetView>
    <customSheetView guid="{476AD591-2774-49A7-9061-AD27F635E8A8}" showPageBreaks="1" showGridLines="0" printArea="1" hiddenRows="1" view="pageBreakPreview" topLeftCell="A7">
      <selection activeCell="A34" sqref="A34:XFD34"/>
      <pageMargins left="0.75" right="0.75" top="0.55000000000000004" bottom="0.47" header="0.32" footer="0.25"/>
      <pageSetup paperSize="9" scale="90" fitToHeight="0" orientation="portrait" r:id="rId22"/>
      <headerFooter alignWithMargins="0">
        <oddFooter>&amp;RPage &amp;P of &amp;N</oddFooter>
      </headerFooter>
    </customSheetView>
  </customSheetViews>
  <mergeCells count="10">
    <mergeCell ref="A37:C37"/>
    <mergeCell ref="A38:C38"/>
    <mergeCell ref="A39:C39"/>
    <mergeCell ref="B28:C28"/>
    <mergeCell ref="A1:C1"/>
    <mergeCell ref="B12:C12"/>
    <mergeCell ref="B14:C14"/>
    <mergeCell ref="B21:C21"/>
    <mergeCell ref="B31:C31"/>
    <mergeCell ref="B24:C24"/>
  </mergeCells>
  <pageMargins left="0.75" right="0.75" top="0.55000000000000004" bottom="0.47" header="0.32" footer="0.25"/>
  <pageSetup paperSize="9" scale="90" fitToHeight="0" orientation="portrait" r:id="rId23"/>
  <headerFooter alignWithMargins="0">
    <oddFooter>&amp;RPage &amp;P of &amp;N</oddFooter>
  </headerFooter>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fitToPage="1"/>
  </sheetPr>
  <dimension ref="A1:AC29"/>
  <sheetViews>
    <sheetView showGridLines="0" view="pageBreakPreview" zoomScale="80" zoomScaleNormal="100" zoomScaleSheetLayoutView="80" workbookViewId="0">
      <selection activeCell="F27" sqref="F27"/>
    </sheetView>
  </sheetViews>
  <sheetFormatPr defaultColWidth="8" defaultRowHeight="16.5"/>
  <cols>
    <col min="1" max="1" width="8" style="135" customWidth="1"/>
    <col min="2" max="2" width="28.875" style="137" customWidth="1"/>
    <col min="3" max="3" width="10.25" style="137" customWidth="1"/>
    <col min="4" max="5" width="5.625" style="137" customWidth="1"/>
    <col min="6" max="6" width="12.5" style="146" customWidth="1"/>
    <col min="7" max="7" width="34.125" style="146" customWidth="1"/>
    <col min="8" max="11" width="10.375" style="146" customWidth="1"/>
    <col min="12" max="12" width="10.375" style="146" hidden="1" customWidth="1"/>
    <col min="13" max="25" width="10.375" style="146" customWidth="1"/>
    <col min="26" max="26" width="8" style="135" customWidth="1"/>
    <col min="27" max="27" width="13.375" style="135" customWidth="1"/>
    <col min="28" max="16384" width="8" style="135"/>
  </cols>
  <sheetData>
    <row r="1" spans="1:29" s="140" customFormat="1" ht="79.150000000000006" customHeight="1">
      <c r="B1" s="794" t="str">
        <f>Cover!$B$2</f>
        <v>FEED – 1 STUDY of Front End Engineering and design (FEED) study for ± 350 kV, 4x1250MW, VSC Based Symmetrical Monopole (Parallel) HVDC Link between Pang Pooling station (Leh) and Kaithal Pooling station (Harayana) associated with power generated from 5 GW renewable energy park.</v>
      </c>
      <c r="C1" s="794"/>
      <c r="D1" s="794"/>
      <c r="E1" s="794"/>
      <c r="F1" s="794"/>
      <c r="G1" s="794"/>
      <c r="H1" s="136"/>
      <c r="I1" s="136"/>
      <c r="J1" s="136"/>
      <c r="K1" s="136"/>
      <c r="L1" s="136"/>
      <c r="M1" s="136"/>
      <c r="N1" s="136"/>
      <c r="O1" s="136"/>
      <c r="P1" s="136"/>
      <c r="Q1" s="136"/>
      <c r="R1" s="136"/>
      <c r="S1" s="136"/>
      <c r="T1" s="136"/>
      <c r="U1" s="136"/>
      <c r="V1" s="136"/>
      <c r="W1" s="136"/>
      <c r="X1" s="136"/>
      <c r="Y1" s="136"/>
      <c r="AA1" s="162"/>
      <c r="AB1" s="162"/>
      <c r="AC1" s="162"/>
    </row>
    <row r="2" spans="1:29" ht="20.100000000000001" customHeight="1">
      <c r="B2" s="795" t="str">
        <f>Cover!B3</f>
        <v>5002002378/OTHERS/DOM/A04-CC CS-5</v>
      </c>
      <c r="C2" s="795"/>
      <c r="D2" s="795"/>
      <c r="E2" s="795"/>
      <c r="F2" s="795"/>
      <c r="G2" s="795"/>
      <c r="H2" s="137"/>
      <c r="I2" s="137"/>
      <c r="J2" s="137"/>
      <c r="K2" s="137"/>
      <c r="L2" s="137"/>
      <c r="M2" s="137"/>
      <c r="N2" s="137"/>
      <c r="O2" s="137"/>
      <c r="P2" s="137"/>
      <c r="Q2" s="137"/>
      <c r="R2" s="137"/>
      <c r="S2" s="137"/>
      <c r="T2" s="137"/>
      <c r="U2" s="137"/>
      <c r="V2" s="137"/>
      <c r="W2" s="137"/>
      <c r="X2" s="137"/>
      <c r="Y2" s="137"/>
      <c r="AA2" s="270" t="s">
        <v>243</v>
      </c>
      <c r="AB2" s="271">
        <v>1</v>
      </c>
      <c r="AC2" s="163"/>
    </row>
    <row r="3" spans="1:29" ht="12" customHeight="1">
      <c r="B3" s="138"/>
      <c r="C3" s="138"/>
      <c r="D3" s="138"/>
      <c r="E3" s="138"/>
      <c r="F3" s="137"/>
      <c r="G3" s="137"/>
      <c r="H3" s="137"/>
      <c r="I3" s="137"/>
      <c r="J3" s="137"/>
      <c r="K3" s="137"/>
      <c r="L3" s="137"/>
      <c r="M3" s="137"/>
      <c r="N3" s="137"/>
      <c r="O3" s="137"/>
      <c r="P3" s="137"/>
      <c r="Q3" s="137"/>
      <c r="R3" s="137"/>
      <c r="S3" s="137"/>
      <c r="T3" s="137"/>
      <c r="U3" s="137"/>
      <c r="V3" s="137"/>
      <c r="W3" s="137"/>
      <c r="X3" s="137"/>
      <c r="Y3" s="137"/>
      <c r="AA3" s="270"/>
      <c r="AB3" s="271" t="s">
        <v>384</v>
      </c>
      <c r="AC3" s="163"/>
    </row>
    <row r="4" spans="1:29" ht="20.100000000000001" customHeight="1">
      <c r="B4" s="796" t="s">
        <v>244</v>
      </c>
      <c r="C4" s="796"/>
      <c r="D4" s="796"/>
      <c r="E4" s="796"/>
      <c r="F4" s="796"/>
      <c r="G4" s="796"/>
      <c r="H4" s="137"/>
      <c r="I4" s="137"/>
      <c r="J4" s="137"/>
      <c r="K4" s="137"/>
      <c r="L4" s="137"/>
      <c r="M4" s="137"/>
      <c r="N4" s="137"/>
      <c r="O4" s="137"/>
      <c r="P4" s="137"/>
      <c r="Q4" s="137"/>
      <c r="R4" s="137"/>
      <c r="S4" s="137"/>
      <c r="T4" s="137"/>
      <c r="U4" s="137"/>
      <c r="V4" s="137"/>
      <c r="W4" s="137"/>
      <c r="X4" s="137"/>
      <c r="Y4" s="137"/>
      <c r="AA4" s="270"/>
      <c r="AB4" s="271"/>
      <c r="AC4" s="163"/>
    </row>
    <row r="5" spans="1:29" ht="12" customHeight="1">
      <c r="B5" s="139"/>
      <c r="C5" s="139"/>
      <c r="F5" s="137"/>
      <c r="G5" s="137"/>
      <c r="H5" s="137"/>
      <c r="I5" s="137"/>
      <c r="J5" s="137"/>
      <c r="K5" s="137"/>
      <c r="L5" s="137"/>
      <c r="M5" s="137"/>
      <c r="N5" s="137"/>
      <c r="O5" s="137"/>
      <c r="P5" s="137"/>
      <c r="Q5" s="137"/>
      <c r="R5" s="137"/>
      <c r="S5" s="137"/>
      <c r="T5" s="137"/>
      <c r="U5" s="137"/>
      <c r="V5" s="137"/>
      <c r="W5" s="137"/>
      <c r="X5" s="137"/>
      <c r="Y5" s="137"/>
      <c r="AA5" s="163"/>
      <c r="AB5" s="163"/>
      <c r="AC5" s="163"/>
    </row>
    <row r="6" spans="1:29" s="140" customFormat="1" ht="43.5" customHeight="1">
      <c r="B6" s="141" t="s">
        <v>245</v>
      </c>
      <c r="C6" s="142"/>
      <c r="D6" s="797" t="s">
        <v>243</v>
      </c>
      <c r="E6" s="797"/>
      <c r="F6" s="797"/>
      <c r="G6" s="797"/>
      <c r="H6" s="143"/>
      <c r="I6" s="143"/>
      <c r="J6" s="143"/>
      <c r="K6" s="143"/>
      <c r="L6" s="143"/>
      <c r="M6" s="143"/>
      <c r="N6" s="143"/>
      <c r="O6" s="143"/>
      <c r="P6" s="143"/>
      <c r="Q6" s="143"/>
      <c r="R6" s="143"/>
      <c r="S6" s="143"/>
      <c r="U6" s="143"/>
      <c r="V6" s="143"/>
      <c r="W6" s="143"/>
      <c r="X6" s="143"/>
      <c r="Y6" s="143"/>
      <c r="AA6" s="164">
        <f>IF(D6= "Sole Bidder", 0, D7)</f>
        <v>0</v>
      </c>
      <c r="AB6" s="162"/>
      <c r="AC6" s="162"/>
    </row>
    <row r="7" spans="1:29" ht="50.1" customHeight="1">
      <c r="A7" s="144"/>
      <c r="B7" s="141" t="str">
        <f>IF(D6= "JV (Joint Venture)", "Total Nos. of  Partners in the JV [excluding the Lead Partner]", "")</f>
        <v/>
      </c>
      <c r="C7" s="145"/>
      <c r="D7" s="798">
        <v>1</v>
      </c>
      <c r="E7" s="799"/>
      <c r="F7" s="799"/>
      <c r="G7" s="800"/>
      <c r="AA7" s="163"/>
      <c r="AB7" s="163"/>
      <c r="AC7" s="163"/>
    </row>
    <row r="8" spans="1:29" ht="19.5" customHeight="1">
      <c r="B8" s="147"/>
      <c r="C8" s="147"/>
      <c r="D8" s="143"/>
      <c r="L8" s="146">
        <f>IF(AND(D6="JV (Joint Venture)",D7=1),1,0)</f>
        <v>0</v>
      </c>
    </row>
    <row r="9" spans="1:29" ht="20.100000000000001" customHeight="1">
      <c r="B9" s="148" t="str">
        <f>IF(D6= "Sole Bidder", "Name of Sole Bidder", "Name of Lead Partner")</f>
        <v>Name of Sole Bidder</v>
      </c>
      <c r="C9" s="149"/>
      <c r="D9" s="791"/>
      <c r="E9" s="792"/>
      <c r="F9" s="792"/>
      <c r="G9" s="793"/>
    </row>
    <row r="10" spans="1:29" ht="20.100000000000001" customHeight="1">
      <c r="B10" s="150" t="str">
        <f>IF(D6= "Sole Bidder", "Address of Sole Bidder", "Address of Lead Partner")</f>
        <v>Address of Sole Bidder</v>
      </c>
      <c r="C10" s="151"/>
      <c r="D10" s="791"/>
      <c r="E10" s="792"/>
      <c r="F10" s="792"/>
      <c r="G10" s="793"/>
    </row>
    <row r="11" spans="1:29" ht="20.100000000000001" customHeight="1">
      <c r="B11" s="152"/>
      <c r="C11" s="153"/>
      <c r="D11" s="791"/>
      <c r="E11" s="792"/>
      <c r="F11" s="792"/>
      <c r="G11" s="793"/>
    </row>
    <row r="12" spans="1:29" ht="20.100000000000001" customHeight="1">
      <c r="B12" s="154"/>
      <c r="C12" s="155"/>
      <c r="D12" s="791"/>
      <c r="E12" s="792"/>
      <c r="F12" s="792"/>
      <c r="G12" s="793"/>
    </row>
    <row r="13" spans="1:29" ht="20.100000000000001" customHeight="1"/>
    <row r="14" spans="1:29" ht="20.100000000000001" customHeight="1">
      <c r="B14" s="148" t="str">
        <f>IF(D7=1, "Name of other Partner","Name of other Partner - 1")</f>
        <v>Name of other Partner</v>
      </c>
      <c r="C14" s="149"/>
      <c r="D14" s="791"/>
      <c r="E14" s="792"/>
      <c r="F14" s="792"/>
      <c r="G14" s="793"/>
    </row>
    <row r="15" spans="1:29" ht="20.100000000000001" customHeight="1">
      <c r="B15" s="150" t="str">
        <f>IF(D7=1, "Address of other Partner","Address of other Partner - 1")</f>
        <v>Address of other Partner</v>
      </c>
      <c r="C15" s="151"/>
      <c r="D15" s="791"/>
      <c r="E15" s="792"/>
      <c r="F15" s="792"/>
      <c r="G15" s="793"/>
    </row>
    <row r="16" spans="1:29" ht="20.100000000000001" customHeight="1">
      <c r="B16" s="152"/>
      <c r="C16" s="153"/>
      <c r="D16" s="791"/>
      <c r="E16" s="792"/>
      <c r="F16" s="792"/>
      <c r="G16" s="793"/>
    </row>
    <row r="17" spans="2:25" ht="20.100000000000001" customHeight="1">
      <c r="B17" s="154"/>
      <c r="C17" s="155"/>
      <c r="D17" s="791"/>
      <c r="E17" s="792"/>
      <c r="F17" s="792"/>
      <c r="G17" s="793"/>
    </row>
    <row r="18" spans="2:25" ht="20.100000000000001" customHeight="1"/>
    <row r="19" spans="2:25" ht="20.100000000000001" customHeight="1">
      <c r="B19" s="148" t="s">
        <v>385</v>
      </c>
      <c r="C19" s="149"/>
      <c r="D19" s="791"/>
      <c r="E19" s="792"/>
      <c r="F19" s="792"/>
      <c r="G19" s="793"/>
    </row>
    <row r="20" spans="2:25" ht="20.100000000000001" customHeight="1">
      <c r="B20" s="150" t="s">
        <v>386</v>
      </c>
      <c r="C20" s="151"/>
      <c r="D20" s="791"/>
      <c r="E20" s="792"/>
      <c r="F20" s="792"/>
      <c r="G20" s="793"/>
    </row>
    <row r="21" spans="2:25" ht="20.100000000000001" customHeight="1">
      <c r="B21" s="152"/>
      <c r="C21" s="153"/>
      <c r="D21" s="791"/>
      <c r="E21" s="792"/>
      <c r="F21" s="792"/>
      <c r="G21" s="793"/>
    </row>
    <row r="22" spans="2:25" ht="20.100000000000001" customHeight="1">
      <c r="B22" s="154"/>
      <c r="C22" s="155"/>
      <c r="D22" s="791"/>
      <c r="E22" s="792"/>
      <c r="F22" s="792"/>
      <c r="G22" s="793"/>
    </row>
    <row r="23" spans="2:25" ht="20.100000000000001" customHeight="1">
      <c r="B23" s="156"/>
      <c r="C23" s="156"/>
    </row>
    <row r="24" spans="2:25" ht="21" customHeight="1">
      <c r="B24" s="157" t="s">
        <v>246</v>
      </c>
      <c r="C24" s="158"/>
      <c r="D24" s="791"/>
      <c r="E24" s="792"/>
      <c r="F24" s="792"/>
      <c r="G24" s="793"/>
    </row>
    <row r="25" spans="2:25" ht="21" customHeight="1">
      <c r="B25" s="157" t="s">
        <v>247</v>
      </c>
      <c r="C25" s="158"/>
      <c r="D25" s="791"/>
      <c r="E25" s="792"/>
      <c r="F25" s="792"/>
      <c r="G25" s="793"/>
    </row>
    <row r="26" spans="2:25" ht="21" customHeight="1">
      <c r="B26" s="159"/>
      <c r="C26" s="159"/>
      <c r="D26" s="160"/>
    </row>
    <row r="27" spans="2:25" s="140" customFormat="1" ht="21" customHeight="1">
      <c r="B27" s="157" t="s">
        <v>248</v>
      </c>
      <c r="C27" s="158"/>
      <c r="D27" s="267"/>
      <c r="E27" s="754"/>
      <c r="F27" s="753"/>
      <c r="G27" s="268" t="str">
        <f>IF(D27&gt;H27, "Invalid Date !", "")</f>
        <v/>
      </c>
      <c r="H27" s="269">
        <f>IF(E27="Feb",28,IF(OR(E27="Apr", E27="Jun", E27="Sep", E27="Nov"),30,31))</f>
        <v>31</v>
      </c>
      <c r="I27" s="137"/>
      <c r="J27" s="137"/>
      <c r="K27" s="137"/>
      <c r="L27" s="137"/>
      <c r="M27" s="137"/>
      <c r="N27" s="137"/>
      <c r="O27" s="137"/>
      <c r="P27" s="137"/>
      <c r="Q27" s="137"/>
      <c r="R27" s="137"/>
      <c r="S27" s="137"/>
      <c r="T27" s="137"/>
      <c r="U27" s="137"/>
      <c r="V27" s="137"/>
      <c r="W27" s="137"/>
      <c r="X27" s="137"/>
      <c r="Y27" s="137"/>
    </row>
    <row r="28" spans="2:25" ht="21" customHeight="1">
      <c r="B28" s="157" t="s">
        <v>249</v>
      </c>
      <c r="C28" s="158"/>
      <c r="D28" s="791"/>
      <c r="E28" s="792"/>
      <c r="F28" s="792"/>
      <c r="G28" s="793"/>
    </row>
    <row r="29" spans="2:25">
      <c r="E29" s="146"/>
    </row>
  </sheetData>
  <sheetProtection algorithmName="SHA-512" hashValue="/wgZHvU1a+DkqqAy23oX8eagCBHV8D4rUEaz/x3AlV1IOK7H+Xz+vtnQhxliv1kgiLYgHO8sKXiG1kQDRfAAiA==" saltValue="gzyW43skPvQIN5Mz9GZaZw==" spinCount="100000" sheet="1" formatColumns="0" formatRows="0" selectLockedCells="1"/>
  <customSheetViews>
    <customSheetView guid="{D4DE57C7-E521-4428-80BD-545B19793C78}" scale="160" showPageBreaks="1" showGridLines="0" fitToPage="1" printArea="1" hiddenColumns="1" view="pageBreakPreview">
      <selection activeCell="D6" sqref="D6:G6"/>
      <pageMargins left="0.75" right="0.75" top="0.69" bottom="0.7" header="0.4" footer="0.37"/>
      <pageSetup paperSize="9" scale="97" orientation="portrait" r:id="rId1"/>
      <headerFooter alignWithMargins="0"/>
    </customSheetView>
    <customSheetView guid="{FC366365-2136-48B2-A9F6-DEB708B66B93}" scale="90" showPageBreaks="1" showGridLines="0" fitToPage="1" printArea="1" hiddenColumns="1" view="pageBreakPreview">
      <selection activeCell="D17" sqref="D17:G17"/>
      <pageMargins left="0.75" right="0.75" top="0.69" bottom="0.7" header="0.4" footer="0.37"/>
      <pageSetup paperSize="9" scale="97" orientation="portrait" r:id="rId2"/>
      <headerFooter alignWithMargins="0"/>
    </customSheetView>
    <customSheetView guid="{25F14B1D-FADD-4C44-AA48-5D402D65337D}" scale="90" showPageBreaks="1" showGridLines="0" fitToPage="1" printArea="1" hiddenColumns="1" view="pageBreakPreview" topLeftCell="A8">
      <selection activeCell="D27" sqref="D27"/>
      <pageMargins left="0.75" right="0.75" top="0.69" bottom="0.7" header="0.4" footer="0.37"/>
      <pageSetup paperSize="9" scale="97" orientation="portrait" r:id="rId3"/>
      <headerFooter alignWithMargins="0"/>
    </customSheetView>
    <customSheetView guid="{2D068FA3-47E3-4516-81A6-894AA90F7864}" scale="90" showPageBreaks="1" showGridLines="0" fitToPage="1" printArea="1" hiddenColumns="1" view="pageBreakPreview" topLeftCell="A7">
      <selection activeCell="D28" sqref="D28:G28"/>
      <pageMargins left="0.75" right="0.75" top="0.69" bottom="0.7" header="0.4" footer="0.37"/>
      <pageSetup paperSize="9" scale="97" orientation="portrait" r:id="rId4"/>
      <headerFooter alignWithMargins="0"/>
    </customSheetView>
    <customSheetView guid="{97B2ED79-AE3F-4DF3-959D-96AE4A0B76A0}" scale="90" showPageBreaks="1" showGridLines="0" fitToPage="1" printArea="1" hiddenColumns="1" view="pageBreakPreview">
      <selection activeCell="F27" sqref="F27"/>
      <pageMargins left="0.75" right="0.75" top="0.69" bottom="0.7" header="0.4" footer="0.37"/>
      <pageSetup paperSize="9" scale="97" orientation="portrait" r:id="rId5"/>
      <headerFooter alignWithMargins="0"/>
    </customSheetView>
    <customSheetView guid="{CB39F8EE-FAD8-4C4E-B5E9-5EC27AC08528}" showGridLines="0" fitToPage="1" hiddenColumns="1">
      <selection activeCell="D6" sqref="D6:G6"/>
      <pageMargins left="0.75" right="0.75" top="0.69" bottom="0.7" header="0.4" footer="0.37"/>
      <pageSetup paperSize="9" scale="97" orientation="portrait" r:id="rId6"/>
      <headerFooter alignWithMargins="0"/>
    </customSheetView>
    <customSheetView guid="{E8B8E0BD-9CB3-4C7D-9BC6-088FDFCB0B45}" showGridLines="0" fitToPage="1" hiddenColumns="1">
      <selection activeCell="D7" sqref="D7:G7"/>
      <pageMargins left="0.75" right="0.75" top="0.69" bottom="0.7" header="0.4" footer="0.37"/>
      <pageSetup paperSize="9" scale="97" orientation="portrait" r:id="rId7"/>
      <headerFooter alignWithMargins="0"/>
    </customSheetView>
    <customSheetView guid="{E2E57CA5-082B-4C11-AB34-2A298199576B}" showGridLines="0" fitToPage="1" hiddenColumns="1">
      <selection activeCell="D6" sqref="D6:G6"/>
      <pageMargins left="0.75" right="0.75" top="0.69" bottom="0.7" header="0.4" footer="0.37"/>
      <pageSetup paperSize="9" scale="96" orientation="portrait" r:id="rId8"/>
      <headerFooter alignWithMargins="0"/>
    </customSheetView>
    <customSheetView guid="{EEE4E2D7-4BFE-4C24-8B93-9FD441A50336}" showGridLines="0" fitToPage="1" hiddenColumns="1" topLeftCell="A13">
      <selection activeCell="D28" sqref="D28:G28"/>
      <pageMargins left="0.75" right="0.75" top="0.69" bottom="0.7" header="0.4" footer="0.37"/>
      <pageSetup paperSize="9" orientation="portrait" r:id="rId9"/>
      <headerFooter alignWithMargins="0"/>
    </customSheetView>
    <customSheetView guid="{091A6405-72DB-46E0-B81A-EC53A5C58396}" showGridLines="0" topLeftCell="A16">
      <selection activeCell="D7" sqref="D7:G7"/>
      <pageMargins left="0.75" right="0.75" top="0.69" bottom="0.7" header="0.4" footer="0.37"/>
      <pageSetup orientation="portrait" r:id="rId10"/>
      <headerFooter alignWithMargins="0"/>
    </customSheetView>
    <customSheetView guid="{4F65FF32-EC61-4022-A399-2986D7B6B8B3}" showGridLines="0" showRuler="0">
      <selection activeCell="D6" sqref="D6"/>
      <pageMargins left="0.75" right="0.75" top="0.69" bottom="0.7" header="0.4" footer="0.37"/>
      <pageSetup orientation="portrait" r:id="rId11"/>
      <headerFooter alignWithMargins="0"/>
    </customSheetView>
    <customSheetView guid="{01ACF2E1-8E61-4459-ABC1-B6C183DEED61}" showGridLines="0" showRuler="0">
      <selection activeCell="D28" sqref="D28"/>
      <pageMargins left="0.75" right="0.75" top="0.69" bottom="0.7" header="0.4" footer="0.37"/>
      <pageSetup orientation="portrait" r:id="rId12"/>
      <headerFooter alignWithMargins="0"/>
    </customSheetView>
    <customSheetView guid="{14D7F02E-BCCA-4517-ABC7-537FF4AEB67A}" showGridLines="0">
      <selection activeCell="D10" sqref="D10:G10"/>
      <pageMargins left="0.75" right="0.75" top="0.69" bottom="0.7" header="0.4" footer="0.37"/>
      <pageSetup orientation="portrait" r:id="rId13"/>
      <headerFooter alignWithMargins="0"/>
    </customSheetView>
    <customSheetView guid="{27A45B7A-04F2-4516-B80B-5ED0825D4ED3}" showGridLines="0" fitToPage="1" printArea="1" hiddenColumns="1" topLeftCell="A6">
      <selection activeCell="D6" sqref="D6:G6"/>
      <pageMargins left="0.75" right="0.75" top="0.69" bottom="0.7" header="0.4" footer="0.37"/>
      <pageSetup paperSize="9" orientation="portrait" r:id="rId14"/>
      <headerFooter alignWithMargins="0"/>
    </customSheetView>
    <customSheetView guid="{1F4837C2-36FF-4422-95DC-EAAD1B4FAC2F}" showGridLines="0" fitToPage="1" hiddenColumns="1" topLeftCell="A19">
      <selection activeCell="F27" sqref="F27"/>
      <pageMargins left="0.75" right="0.75" top="0.69" bottom="0.7" header="0.4" footer="0.37"/>
      <pageSetup paperSize="9" scale="97" orientation="portrait" r:id="rId15"/>
      <headerFooter alignWithMargins="0"/>
    </customSheetView>
    <customSheetView guid="{FD7F7BE1-8CB1-460B-98AB-D33E15FD14E6}" showGridLines="0" fitToPage="1" printArea="1" hiddenColumns="1">
      <selection activeCell="D6" sqref="D6:G6"/>
      <pageMargins left="0.75" right="0.75" top="0.69" bottom="0.7" header="0.4" footer="0.37"/>
      <pageSetup paperSize="9" scale="97" orientation="portrait" r:id="rId16"/>
      <headerFooter alignWithMargins="0"/>
    </customSheetView>
    <customSheetView guid="{8C0E2163-61BB-48DF-AFAF-5E75147ED450}" showGridLines="0" fitToPage="1" hiddenColumns="1" topLeftCell="A6">
      <selection activeCell="D6" sqref="D6:G6"/>
      <pageMargins left="0.75" right="0.75" top="0.69" bottom="0.7" header="0.4" footer="0.37"/>
      <pageSetup paperSize="9" scale="97" orientation="portrait" r:id="rId17"/>
      <headerFooter alignWithMargins="0"/>
    </customSheetView>
    <customSheetView guid="{3DA0B320-DAF7-4F4A-921A-9FCFD188E8C7}" showGridLines="0" fitToPage="1" hiddenColumns="1">
      <selection activeCell="D6" sqref="D6:G6"/>
      <pageMargins left="0.75" right="0.75" top="0.69" bottom="0.7" header="0.4" footer="0.37"/>
      <pageSetup paperSize="9" scale="97" orientation="portrait" r:id="rId18"/>
      <headerFooter alignWithMargins="0"/>
    </customSheetView>
    <customSheetView guid="{BE0CEA4D-1A4E-4C32-BF92-B8DA3D3423E5}" showGridLines="0" fitToPage="1" hiddenColumns="1" topLeftCell="A19">
      <selection activeCell="D7" sqref="D7:G7"/>
      <pageMargins left="0.75" right="0.75" top="0.69" bottom="0.7" header="0.4" footer="0.37"/>
      <pageSetup paperSize="9" scale="97" orientation="portrait" r:id="rId19"/>
      <headerFooter alignWithMargins="0"/>
    </customSheetView>
    <customSheetView guid="{714760DF-5EB1-4543-9C04-C1A23AAE4384}" showGridLines="0" fitToPage="1" hiddenColumns="1" topLeftCell="A10">
      <selection activeCell="D6" sqref="D6:G6"/>
      <pageMargins left="0.75" right="0.75" top="0.69" bottom="0.7" header="0.4" footer="0.37"/>
      <pageSetup paperSize="9" scale="97" orientation="portrait" r:id="rId20"/>
      <headerFooter alignWithMargins="0"/>
    </customSheetView>
    <customSheetView guid="{D4A148BB-8D25-43B9-8797-A9D3AE767B49}" showGridLines="0" fitToPage="1" hiddenColumns="1">
      <selection activeCell="D16" sqref="D16:G16"/>
      <pageMargins left="0.75" right="0.75" top="0.69" bottom="0.7" header="0.4" footer="0.37"/>
      <pageSetup paperSize="9" scale="97" orientation="portrait" r:id="rId21"/>
      <headerFooter alignWithMargins="0"/>
    </customSheetView>
    <customSheetView guid="{9658319F-66FC-48F8-AB8A-302F6F77BA10}" scale="90" showPageBreaks="1" showGridLines="0" fitToPage="1" printArea="1" hiddenColumns="1" view="pageBreakPreview">
      <selection activeCell="D7" sqref="D7:G7"/>
      <pageMargins left="0.75" right="0.75" top="0.69" bottom="0.7" header="0.4" footer="0.37"/>
      <pageSetup paperSize="9" scale="97" orientation="portrait" r:id="rId22"/>
      <headerFooter alignWithMargins="0"/>
    </customSheetView>
    <customSheetView guid="{EF8F60CB-82F3-477F-A7D3-94F4C70843DC}" scale="90" showPageBreaks="1" showGridLines="0" fitToPage="1" printArea="1" hiddenColumns="1" view="pageBreakPreview" topLeftCell="A7">
      <selection activeCell="D28" sqref="D28:G28"/>
      <pageMargins left="0.75" right="0.75" top="0.69" bottom="0.7" header="0.4" footer="0.37"/>
      <pageSetup paperSize="9" scale="97" orientation="portrait" r:id="rId23"/>
      <headerFooter alignWithMargins="0"/>
    </customSheetView>
    <customSheetView guid="{427AF4ED-2BDF-478F-9F0A-595838FA0EC8}" scale="90" showPageBreaks="1" showGridLines="0" fitToPage="1" printArea="1" hiddenColumns="1" view="pageBreakPreview">
      <selection activeCell="D17" sqref="D17:G17"/>
      <pageMargins left="0.75" right="0.75" top="0.69" bottom="0.7" header="0.4" footer="0.37"/>
      <pageSetup paperSize="9" scale="96" orientation="portrait" r:id="rId24"/>
      <headerFooter alignWithMargins="0"/>
    </customSheetView>
    <customSheetView guid="{476AD591-2774-49A7-9061-AD27F635E8A8}" scale="80" showPageBreaks="1" showGridLines="0" fitToPage="1" printArea="1" hiddenColumns="1" view="pageBreakPreview">
      <selection activeCell="D9" sqref="D9:G9"/>
      <pageMargins left="0.75" right="0.75" top="0.69" bottom="0.7" header="0.4" footer="0.37"/>
      <pageSetup paperSize="9" scale="90" orientation="portrait" r:id="rId25"/>
      <headerFooter alignWithMargins="0"/>
    </customSheetView>
  </customSheetViews>
  <mergeCells count="20">
    <mergeCell ref="B1:G1"/>
    <mergeCell ref="B2:G2"/>
    <mergeCell ref="B4:G4"/>
    <mergeCell ref="D6:G6"/>
    <mergeCell ref="D7:G7"/>
    <mergeCell ref="D28:G28"/>
    <mergeCell ref="D9:G9"/>
    <mergeCell ref="D10:G10"/>
    <mergeCell ref="D11:G11"/>
    <mergeCell ref="D12:G12"/>
    <mergeCell ref="D17:G17"/>
    <mergeCell ref="D21:G21"/>
    <mergeCell ref="D22:G22"/>
    <mergeCell ref="D14:G14"/>
    <mergeCell ref="D15:G15"/>
    <mergeCell ref="D24:G24"/>
    <mergeCell ref="D25:G25"/>
    <mergeCell ref="D16:G16"/>
    <mergeCell ref="D19:G19"/>
    <mergeCell ref="D20:G20"/>
  </mergeCells>
  <phoneticPr fontId="32" type="noConversion"/>
  <conditionalFormatting sqref="B19:C22">
    <cfRule type="expression" dxfId="466" priority="3" stopIfTrue="1">
      <formula>$AA$6&lt;2</formula>
    </cfRule>
  </conditionalFormatting>
  <conditionalFormatting sqref="B14:C17">
    <cfRule type="expression" dxfId="465" priority="4" stopIfTrue="1">
      <formula>$AA$6&lt;1</formula>
    </cfRule>
  </conditionalFormatting>
  <conditionalFormatting sqref="D8">
    <cfRule type="expression" dxfId="464" priority="5" stopIfTrue="1">
      <formula>$AA$6=0</formula>
    </cfRule>
  </conditionalFormatting>
  <conditionalFormatting sqref="B7:G7">
    <cfRule type="expression" dxfId="463" priority="6" stopIfTrue="1">
      <formula>$D$6="Sole Bidder"</formula>
    </cfRule>
  </conditionalFormatting>
  <conditionalFormatting sqref="D14:G22">
    <cfRule type="expression" dxfId="462" priority="2" stopIfTrue="1">
      <formula>$D$6="Sole Bidder"</formula>
    </cfRule>
  </conditionalFormatting>
  <conditionalFormatting sqref="D19:G22">
    <cfRule type="expression" dxfId="461" priority="1" stopIfTrue="1">
      <formula>$L$8=1</formula>
    </cfRule>
  </conditionalFormatting>
  <dataValidations count="5">
    <dataValidation type="list" allowBlank="1" showInputMessage="1" showErrorMessage="1" sqref="D7:G7" xr:uid="{00000000-0002-0000-0300-000001000000}">
      <formula1>$AB$2:$AB$3</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E27" xr:uid="{00000000-0002-0000-0300-000003000000}">
      <formula1>"Jan,Feb,Mar,Apr,May,Jun,Jul,Aug,Sep,Oct,Nov,Dec"</formula1>
    </dataValidation>
    <dataValidation type="list" allowBlank="1" showInputMessage="1" showErrorMessage="1" sqref="F27" xr:uid="{EF0C8EEE-0B61-431A-AB10-5CDA943DAE23}">
      <formula1>"2022,2023"</formula1>
    </dataValidation>
    <dataValidation type="list" allowBlank="1" showInputMessage="1" showErrorMessage="1" sqref="D6:G6" xr:uid="{CCE71B5E-027E-448A-A093-F9D1D8692892}">
      <formula1>$AA$2</formula1>
    </dataValidation>
  </dataValidations>
  <pageMargins left="0.75" right="0.75" top="0.69" bottom="0.7" header="0.4" footer="0.37"/>
  <pageSetup paperSize="9" scale="90" orientation="portrait" r:id="rId26"/>
  <headerFooter alignWithMargins="0"/>
  <drawing r:id="rId2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fitToPage="1"/>
  </sheetPr>
  <dimension ref="A1:AX640"/>
  <sheetViews>
    <sheetView view="pageBreakPreview" zoomScale="70" zoomScaleSheetLayoutView="70" workbookViewId="0">
      <selection activeCell="K20" sqref="K20"/>
    </sheetView>
  </sheetViews>
  <sheetFormatPr defaultColWidth="9" defaultRowHeight="16.5"/>
  <cols>
    <col min="1" max="1" width="8.125" style="495" customWidth="1"/>
    <col min="2" max="2" width="16.625" style="495" customWidth="1"/>
    <col min="3" max="3" width="6" style="495" customWidth="1"/>
    <col min="4" max="4" width="9.875" style="495" customWidth="1"/>
    <col min="5" max="5" width="9.625" style="495" customWidth="1"/>
    <col min="6" max="6" width="17.5" style="495" customWidth="1"/>
    <col min="7" max="7" width="13.5" style="495" customWidth="1"/>
    <col min="8" max="8" width="12" style="495" customWidth="1"/>
    <col min="9" max="9" width="14.75" style="495" customWidth="1"/>
    <col min="10" max="10" width="9.125" style="495" customWidth="1"/>
    <col min="11" max="11" width="14.75" style="424" customWidth="1"/>
    <col min="12" max="12" width="125.75" style="474" customWidth="1"/>
    <col min="13" max="13" width="7.625" style="424" customWidth="1"/>
    <col min="14" max="14" width="13.125" style="460" customWidth="1"/>
    <col min="15" max="15" width="22.125" style="434" customWidth="1"/>
    <col min="16" max="16" width="26" style="434" customWidth="1"/>
    <col min="17" max="17" width="20" style="434" hidden="1" customWidth="1"/>
    <col min="18" max="18" width="19" style="611" hidden="1" customWidth="1"/>
    <col min="19" max="19" width="8.875" style="620" hidden="1" customWidth="1"/>
    <col min="20" max="21" width="12.125" style="620" hidden="1" customWidth="1"/>
    <col min="22" max="22" width="15" style="620" hidden="1" customWidth="1"/>
    <col min="23" max="23" width="9" style="745" customWidth="1"/>
    <col min="24" max="24" width="24.125" style="442" customWidth="1"/>
    <col min="25" max="25" width="11.125" style="414" customWidth="1"/>
    <col min="26" max="26" width="12.75" style="414" customWidth="1"/>
    <col min="27" max="27" width="11.375" style="443" customWidth="1"/>
    <col min="28" max="28" width="10.375" style="442" hidden="1" customWidth="1"/>
    <col min="29" max="29" width="17.75" style="442" hidden="1" customWidth="1"/>
    <col min="30" max="30" width="10.5" style="442" hidden="1" customWidth="1"/>
    <col min="31" max="31" width="12.375" style="442" hidden="1" customWidth="1"/>
    <col min="32" max="33" width="0" style="410" hidden="1" customWidth="1"/>
    <col min="34" max="34" width="10.875" style="442" hidden="1" customWidth="1"/>
    <col min="35" max="35" width="18.75" style="442" hidden="1" customWidth="1"/>
    <col min="36" max="36" width="0" style="442" hidden="1" customWidth="1"/>
    <col min="37" max="38" width="0" style="419" hidden="1" customWidth="1"/>
    <col min="39" max="45" width="9" style="419"/>
    <col min="46" max="50" width="9" style="168"/>
    <col min="51" max="16384" width="9" style="426"/>
  </cols>
  <sheetData>
    <row r="1" spans="1:50">
      <c r="A1" s="819" t="str">
        <f>Cover!B3</f>
        <v>5002002378/OTHERS/DOM/A04-CC CS-5</v>
      </c>
      <c r="B1" s="819"/>
      <c r="C1" s="819"/>
      <c r="D1" s="819"/>
      <c r="E1" s="819"/>
      <c r="F1" s="819"/>
      <c r="G1" s="819"/>
      <c r="H1" s="819"/>
      <c r="I1" s="819"/>
      <c r="J1" s="819"/>
      <c r="K1" s="819"/>
      <c r="L1" s="819"/>
      <c r="M1" s="67"/>
      <c r="N1" s="722"/>
      <c r="O1" s="70"/>
      <c r="P1" s="70" t="s">
        <v>363</v>
      </c>
      <c r="Q1" s="586"/>
      <c r="AC1" s="444" t="s">
        <v>237</v>
      </c>
      <c r="AD1" s="445" t="e">
        <f>SUMIF(#REF!, "Direct",P20:P73)</f>
        <v>#REF!</v>
      </c>
      <c r="AI1" s="445" t="str">
        <f>'Names of Bidder'!D6</f>
        <v>Sole Bidder</v>
      </c>
      <c r="AJ1" s="446" t="s">
        <v>238</v>
      </c>
    </row>
    <row r="2" spans="1:50" ht="5.45" hidden="1" customHeight="1">
      <c r="M2" s="436"/>
      <c r="N2" s="723"/>
      <c r="Z2" s="447"/>
      <c r="AC2" s="444" t="s">
        <v>239</v>
      </c>
      <c r="AD2" s="448" t="e">
        <f>#REF!-AD1</f>
        <v>#REF!</v>
      </c>
      <c r="AE2" s="449"/>
      <c r="AI2" s="445">
        <f>'Names of Bidder'!AA6</f>
        <v>0</v>
      </c>
    </row>
    <row r="3" spans="1:50" s="678" customFormat="1" ht="64.5" customHeight="1">
      <c r="A3" s="809" t="str">
        <f>Cover!$B$2</f>
        <v>FEED – 1 STUDY of Front End Engineering and design (FEED) study for ± 350 kV, 4x1250MW, VSC Based Symmetrical Monopole (Parallel) HVDC Link between Pang Pooling station (Leh) and Kaithal Pooling station (Harayana) associated with power generated from 5 GW renewable energy park.</v>
      </c>
      <c r="B3" s="809"/>
      <c r="C3" s="809"/>
      <c r="D3" s="809"/>
      <c r="E3" s="809"/>
      <c r="F3" s="809"/>
      <c r="G3" s="809"/>
      <c r="H3" s="809"/>
      <c r="I3" s="809"/>
      <c r="J3" s="809"/>
      <c r="K3" s="809"/>
      <c r="L3" s="809"/>
      <c r="M3" s="809"/>
      <c r="N3" s="809"/>
      <c r="O3" s="809"/>
      <c r="P3" s="809"/>
      <c r="Q3" s="669"/>
      <c r="R3" s="670"/>
      <c r="S3" s="671"/>
      <c r="T3" s="671"/>
      <c r="U3" s="671"/>
      <c r="V3" s="671"/>
      <c r="W3" s="746"/>
      <c r="X3" s="672"/>
      <c r="Y3" s="673"/>
      <c r="Z3" s="673"/>
      <c r="AA3" s="673"/>
      <c r="AB3" s="674"/>
      <c r="AC3" s="672"/>
      <c r="AD3" s="675"/>
      <c r="AE3" s="674"/>
      <c r="AF3" s="806"/>
      <c r="AG3" s="806"/>
      <c r="AH3" s="674"/>
      <c r="AI3" s="674"/>
      <c r="AJ3" s="674"/>
      <c r="AK3" s="676"/>
      <c r="AL3" s="676"/>
      <c r="AM3" s="676"/>
      <c r="AN3" s="676"/>
      <c r="AO3" s="676"/>
      <c r="AP3" s="676"/>
      <c r="AQ3" s="676"/>
      <c r="AR3" s="676"/>
      <c r="AS3" s="676"/>
      <c r="AT3" s="677"/>
      <c r="AU3" s="677"/>
      <c r="AV3" s="677"/>
      <c r="AW3" s="677"/>
      <c r="AX3" s="677"/>
    </row>
    <row r="4" spans="1:50">
      <c r="A4" s="823" t="s">
        <v>392</v>
      </c>
      <c r="B4" s="823"/>
      <c r="C4" s="823"/>
      <c r="D4" s="823"/>
      <c r="E4" s="823"/>
      <c r="F4" s="823"/>
      <c r="G4" s="823"/>
      <c r="H4" s="823"/>
      <c r="I4" s="823"/>
      <c r="J4" s="823"/>
      <c r="K4" s="823"/>
      <c r="L4" s="823"/>
      <c r="M4" s="823"/>
      <c r="N4" s="823"/>
      <c r="O4" s="823"/>
      <c r="P4" s="823"/>
      <c r="Q4" s="604"/>
      <c r="X4" s="450"/>
      <c r="Y4" s="453"/>
      <c r="Z4" s="451"/>
      <c r="AA4" s="451"/>
      <c r="AC4" s="450"/>
      <c r="AD4" s="454"/>
      <c r="AE4" s="449"/>
    </row>
    <row r="5" spans="1:50">
      <c r="X5" s="450"/>
      <c r="Y5" s="453"/>
      <c r="Z5" s="451"/>
      <c r="AA5" s="451"/>
      <c r="AC5" s="455"/>
    </row>
    <row r="6" spans="1:50">
      <c r="A6" s="820" t="str">
        <f>"Bidder’s Name and Address (" &amp; MID('Names of Bidder'!B9,9, 20) &amp; ") :"</f>
        <v>Bidder’s Name and Address (Sole Bidder) :</v>
      </c>
      <c r="B6" s="820"/>
      <c r="C6" s="820"/>
      <c r="D6" s="820"/>
      <c r="E6" s="820"/>
      <c r="F6" s="820"/>
      <c r="G6" s="820"/>
      <c r="H6" s="820"/>
      <c r="I6" s="820"/>
      <c r="J6" s="820"/>
      <c r="K6" s="820"/>
      <c r="L6" s="820"/>
      <c r="M6" s="25"/>
      <c r="N6" s="724"/>
      <c r="O6" s="434" t="s">
        <v>345</v>
      </c>
      <c r="X6" s="450"/>
      <c r="Y6" s="453"/>
      <c r="Z6" s="451"/>
      <c r="AA6" s="451"/>
      <c r="AC6" s="455"/>
      <c r="AD6" s="457"/>
    </row>
    <row r="7" spans="1:50">
      <c r="A7" s="818" t="str">
        <f>IF('Names of Bidder'!D9="", "", IF('Names of Bidder'!D6= "JV (Joint Venture)", "JV of " &amp; AI8, ""))</f>
        <v/>
      </c>
      <c r="B7" s="818"/>
      <c r="C7" s="818"/>
      <c r="D7" s="818"/>
      <c r="E7" s="818"/>
      <c r="F7" s="818"/>
      <c r="G7" s="818"/>
      <c r="H7" s="818"/>
      <c r="I7" s="818"/>
      <c r="J7" s="818"/>
      <c r="K7" s="818"/>
      <c r="L7" s="818"/>
      <c r="M7" s="818"/>
      <c r="N7" s="818"/>
      <c r="O7" s="621" t="s">
        <v>346</v>
      </c>
      <c r="X7" s="420"/>
      <c r="Y7" s="421"/>
      <c r="Z7" s="421"/>
      <c r="AA7" s="421"/>
      <c r="AF7" s="807"/>
      <c r="AG7" s="807"/>
    </row>
    <row r="8" spans="1:50">
      <c r="A8" s="514" t="s">
        <v>395</v>
      </c>
      <c r="B8" s="514"/>
      <c r="C8" s="514"/>
      <c r="D8" s="514"/>
      <c r="E8" s="514"/>
      <c r="F8" s="821" t="str">
        <f>IF('Names of Bidder'!D9=0, "", 'Names of Bidder'!D9)</f>
        <v/>
      </c>
      <c r="G8" s="821"/>
      <c r="H8" s="821"/>
      <c r="I8" s="514"/>
      <c r="J8" s="514"/>
      <c r="K8" s="612"/>
      <c r="O8" s="621" t="s">
        <v>347</v>
      </c>
      <c r="X8" s="450"/>
      <c r="Y8" s="459"/>
      <c r="Z8" s="460"/>
      <c r="AA8" s="460"/>
      <c r="AI8" s="445" t="str">
        <f>IF('Names of Bidder'!D7=1,'Names of Bidder'!D9&amp;" &amp; "&amp;'Names of Bidder'!D14,IF('Names of Bidder'!D7="2 or More",'Names of Bidder'!D9&amp;" , "&amp;'Names of Bidder'!D14&amp;" &amp; "&amp;'Names of Bidder'!D19,""))</f>
        <v xml:space="preserve"> &amp; </v>
      </c>
    </row>
    <row r="9" spans="1:50">
      <c r="A9" s="514" t="s">
        <v>356</v>
      </c>
      <c r="B9" s="514"/>
      <c r="C9" s="514"/>
      <c r="D9" s="514"/>
      <c r="E9" s="514"/>
      <c r="F9" s="821" t="str">
        <f>IF('Names of Bidder'!D10=0, "", 'Names of Bidder'!D10)</f>
        <v/>
      </c>
      <c r="G9" s="821"/>
      <c r="H9" s="821"/>
      <c r="I9" s="514"/>
      <c r="J9" s="514"/>
      <c r="K9" s="612"/>
      <c r="O9" s="621" t="s">
        <v>348</v>
      </c>
      <c r="X9" s="450"/>
      <c r="Y9" s="459"/>
      <c r="Z9" s="460"/>
      <c r="AA9" s="460"/>
    </row>
    <row r="10" spans="1:50">
      <c r="A10" s="515"/>
      <c r="B10" s="515"/>
      <c r="C10" s="515"/>
      <c r="D10" s="515"/>
      <c r="E10" s="515"/>
      <c r="F10" s="821" t="str">
        <f>IF('Names of Bidder'!D11=0, "", 'Names of Bidder'!D11)</f>
        <v/>
      </c>
      <c r="G10" s="821"/>
      <c r="H10" s="821"/>
      <c r="I10" s="515"/>
      <c r="J10" s="515"/>
      <c r="K10" s="613"/>
      <c r="O10" s="621" t="s">
        <v>267</v>
      </c>
      <c r="X10" s="256"/>
      <c r="Y10" s="272"/>
      <c r="Z10" s="451"/>
      <c r="AA10" s="461"/>
    </row>
    <row r="11" spans="1:50">
      <c r="A11" s="515"/>
      <c r="B11" s="515"/>
      <c r="C11" s="515"/>
      <c r="D11" s="515"/>
      <c r="E11" s="515"/>
      <c r="F11" s="821" t="str">
        <f>IF('Names of Bidder'!D12=0, "", 'Names of Bidder'!D12)</f>
        <v/>
      </c>
      <c r="G11" s="821"/>
      <c r="H11" s="821"/>
      <c r="I11" s="515"/>
      <c r="J11" s="515"/>
      <c r="K11" s="613"/>
      <c r="O11" s="621" t="s">
        <v>349</v>
      </c>
      <c r="AF11" s="807"/>
      <c r="AG11" s="807"/>
    </row>
    <row r="12" spans="1:50" hidden="1">
      <c r="A12" s="515"/>
      <c r="B12" s="515"/>
      <c r="C12" s="515"/>
      <c r="D12" s="515"/>
      <c r="E12" s="515"/>
      <c r="F12" s="515"/>
      <c r="G12" s="515"/>
      <c r="H12" s="515"/>
      <c r="I12" s="515"/>
      <c r="J12" s="515"/>
      <c r="K12" s="613"/>
      <c r="L12" s="492"/>
      <c r="M12" s="437"/>
      <c r="N12" s="725"/>
      <c r="O12" s="80"/>
      <c r="P12" s="410"/>
      <c r="Q12" s="410"/>
      <c r="AH12" s="462"/>
    </row>
    <row r="13" spans="1:50">
      <c r="A13" s="818" t="s">
        <v>408</v>
      </c>
      <c r="B13" s="818"/>
      <c r="C13" s="818"/>
      <c r="D13" s="818"/>
      <c r="E13" s="818"/>
      <c r="F13" s="818"/>
      <c r="G13" s="818"/>
      <c r="H13" s="818"/>
      <c r="I13" s="818"/>
      <c r="J13" s="818"/>
      <c r="K13" s="818"/>
      <c r="L13" s="818"/>
      <c r="M13" s="818"/>
      <c r="N13" s="818"/>
      <c r="O13" s="818"/>
      <c r="P13" s="818"/>
      <c r="Q13" s="603"/>
      <c r="R13" s="622"/>
      <c r="S13" s="196"/>
      <c r="T13" s="196"/>
      <c r="U13" s="196"/>
      <c r="V13" s="196"/>
      <c r="Z13" s="447"/>
      <c r="AD13" s="442" t="s">
        <v>364</v>
      </c>
      <c r="AH13" s="462"/>
    </row>
    <row r="14" spans="1:50" hidden="1">
      <c r="L14" s="585"/>
      <c r="P14" s="586"/>
      <c r="Q14" s="586"/>
      <c r="Y14" s="816"/>
      <c r="Z14" s="816"/>
      <c r="AB14" s="811"/>
      <c r="AC14" s="811"/>
      <c r="AD14" s="442" t="s">
        <v>59</v>
      </c>
      <c r="AF14" s="807"/>
      <c r="AG14" s="807"/>
    </row>
    <row r="15" spans="1:50" hidden="1">
      <c r="L15" s="587"/>
      <c r="T15" s="623">
        <f>Discount!N15</f>
        <v>0</v>
      </c>
      <c r="U15" s="623"/>
      <c r="Y15" s="258"/>
      <c r="Z15" s="258"/>
      <c r="AB15" s="258"/>
      <c r="AC15" s="258"/>
    </row>
    <row r="16" spans="1:50">
      <c r="B16" s="516"/>
      <c r="C16" s="516"/>
      <c r="D16" s="516"/>
      <c r="E16" s="516"/>
      <c r="F16" s="516"/>
      <c r="G16" s="516"/>
      <c r="H16" s="516"/>
      <c r="L16" s="498"/>
      <c r="N16" s="815" t="s">
        <v>257</v>
      </c>
      <c r="O16" s="815"/>
      <c r="P16" s="815"/>
      <c r="T16" s="623"/>
      <c r="U16" s="623"/>
      <c r="Y16" s="169"/>
      <c r="Z16" s="169"/>
      <c r="AB16" s="169"/>
      <c r="AC16" s="169"/>
    </row>
    <row r="17" spans="1:50" s="681" customFormat="1" ht="153.75" customHeight="1">
      <c r="A17" s="717" t="s">
        <v>320</v>
      </c>
      <c r="B17" s="718" t="s">
        <v>417</v>
      </c>
      <c r="C17" s="717" t="s">
        <v>418</v>
      </c>
      <c r="D17" s="717" t="s">
        <v>419</v>
      </c>
      <c r="E17" s="717" t="s">
        <v>420</v>
      </c>
      <c r="F17" s="717" t="s">
        <v>421</v>
      </c>
      <c r="G17" s="717" t="s">
        <v>422</v>
      </c>
      <c r="H17" s="717" t="s">
        <v>425</v>
      </c>
      <c r="I17" s="719" t="s">
        <v>428</v>
      </c>
      <c r="J17" s="720" t="s">
        <v>424</v>
      </c>
      <c r="K17" s="720" t="s">
        <v>429</v>
      </c>
      <c r="L17" s="717" t="s">
        <v>423</v>
      </c>
      <c r="M17" s="721" t="s">
        <v>313</v>
      </c>
      <c r="N17" s="726" t="s">
        <v>426</v>
      </c>
      <c r="O17" s="717" t="s">
        <v>402</v>
      </c>
      <c r="P17" s="717" t="s">
        <v>403</v>
      </c>
      <c r="Q17" s="669"/>
      <c r="R17" s="679"/>
      <c r="S17" s="680"/>
      <c r="V17" s="680"/>
      <c r="W17" s="682"/>
      <c r="X17" s="682"/>
      <c r="Y17" s="683"/>
      <c r="Z17" s="683"/>
      <c r="AA17" s="682"/>
      <c r="AB17" s="683"/>
      <c r="AC17" s="683"/>
      <c r="AD17" s="682"/>
      <c r="AE17" s="682"/>
      <c r="AF17" s="682"/>
      <c r="AG17" s="682"/>
      <c r="AH17" s="682"/>
      <c r="AI17" s="682"/>
      <c r="AJ17" s="682"/>
      <c r="AK17" s="684"/>
      <c r="AL17" s="684"/>
      <c r="AM17" s="684"/>
      <c r="AN17" s="684"/>
      <c r="AO17" s="684"/>
      <c r="AP17" s="684"/>
      <c r="AQ17" s="684"/>
      <c r="AR17" s="684"/>
      <c r="AS17" s="684"/>
      <c r="AT17" s="680"/>
      <c r="AU17" s="680"/>
      <c r="AV17" s="680"/>
      <c r="AW17" s="680"/>
      <c r="AX17" s="680"/>
    </row>
    <row r="18" spans="1:50" s="699" customFormat="1" ht="15.75">
      <c r="A18" s="685">
        <v>1</v>
      </c>
      <c r="B18" s="700">
        <v>2</v>
      </c>
      <c r="C18" s="685">
        <v>3</v>
      </c>
      <c r="D18" s="685">
        <v>4</v>
      </c>
      <c r="E18" s="685">
        <v>5</v>
      </c>
      <c r="F18" s="685">
        <v>6</v>
      </c>
      <c r="G18" s="685">
        <v>7</v>
      </c>
      <c r="H18" s="686">
        <v>8</v>
      </c>
      <c r="I18" s="687">
        <v>9</v>
      </c>
      <c r="J18" s="686">
        <v>10</v>
      </c>
      <c r="K18" s="686">
        <v>11</v>
      </c>
      <c r="L18" s="688">
        <v>12</v>
      </c>
      <c r="M18" s="688">
        <v>13</v>
      </c>
      <c r="N18" s="727">
        <v>14</v>
      </c>
      <c r="O18" s="688">
        <v>15</v>
      </c>
      <c r="P18" s="688" t="s">
        <v>427</v>
      </c>
      <c r="Q18" s="689"/>
      <c r="R18" s="690"/>
      <c r="S18" s="691"/>
      <c r="T18" s="692"/>
      <c r="U18" s="692"/>
      <c r="V18" s="691"/>
      <c r="W18" s="747"/>
      <c r="X18" s="693"/>
      <c r="Y18" s="694"/>
      <c r="Z18" s="694"/>
      <c r="AA18" s="695"/>
      <c r="AB18" s="694"/>
      <c r="AC18" s="694"/>
      <c r="AD18" s="693"/>
      <c r="AE18" s="693"/>
      <c r="AF18" s="696"/>
      <c r="AG18" s="696"/>
      <c r="AH18" s="693"/>
      <c r="AI18" s="693"/>
      <c r="AJ18" s="693"/>
      <c r="AK18" s="697"/>
      <c r="AL18" s="697"/>
      <c r="AM18" s="697"/>
      <c r="AN18" s="697"/>
      <c r="AO18" s="697"/>
      <c r="AP18" s="697"/>
      <c r="AQ18" s="697"/>
      <c r="AR18" s="697"/>
      <c r="AS18" s="697"/>
      <c r="AT18" s="698"/>
      <c r="AU18" s="698"/>
      <c r="AV18" s="698"/>
      <c r="AW18" s="698"/>
      <c r="AX18" s="698"/>
    </row>
    <row r="19" spans="1:50" s="716" customFormat="1" ht="39" customHeight="1">
      <c r="A19" s="743" t="s">
        <v>308</v>
      </c>
      <c r="B19" s="812" t="s">
        <v>474</v>
      </c>
      <c r="C19" s="813"/>
      <c r="D19" s="813"/>
      <c r="E19" s="813"/>
      <c r="F19" s="813"/>
      <c r="G19" s="813"/>
      <c r="H19" s="813"/>
      <c r="I19" s="813"/>
      <c r="J19" s="813"/>
      <c r="K19" s="813"/>
      <c r="L19" s="813"/>
      <c r="M19" s="703"/>
      <c r="N19" s="728"/>
      <c r="O19" s="704"/>
      <c r="P19" s="704"/>
      <c r="Q19" s="705"/>
      <c r="R19" s="706"/>
      <c r="S19" s="707"/>
      <c r="T19" s="708"/>
      <c r="U19" s="708"/>
      <c r="V19" s="744"/>
      <c r="W19" s="748"/>
      <c r="X19" s="710"/>
      <c r="Y19" s="711"/>
      <c r="Z19" s="711"/>
      <c r="AA19" s="712"/>
      <c r="AB19" s="711"/>
      <c r="AC19" s="711"/>
      <c r="AD19" s="710"/>
      <c r="AE19" s="710"/>
      <c r="AF19" s="713"/>
      <c r="AG19" s="713"/>
      <c r="AH19" s="710"/>
      <c r="AI19" s="710"/>
      <c r="AJ19" s="710"/>
      <c r="AK19" s="714"/>
      <c r="AL19" s="714"/>
      <c r="AM19" s="714"/>
      <c r="AN19" s="714"/>
      <c r="AO19" s="714"/>
      <c r="AP19" s="714"/>
      <c r="AQ19" s="714"/>
      <c r="AR19" s="714"/>
      <c r="AS19" s="714"/>
      <c r="AT19" s="715"/>
      <c r="AU19" s="715"/>
      <c r="AV19" s="715"/>
      <c r="AW19" s="715"/>
      <c r="AX19" s="715"/>
    </row>
    <row r="20" spans="1:50" s="439" customFormat="1" ht="31.5">
      <c r="A20" s="652">
        <v>1</v>
      </c>
      <c r="B20" s="653">
        <v>7000019145</v>
      </c>
      <c r="C20" s="653">
        <v>10</v>
      </c>
      <c r="D20" s="653">
        <v>10</v>
      </c>
      <c r="E20" s="653">
        <v>20</v>
      </c>
      <c r="F20" s="654" t="s">
        <v>477</v>
      </c>
      <c r="G20" s="653"/>
      <c r="H20" s="653">
        <v>998393</v>
      </c>
      <c r="I20" s="655"/>
      <c r="J20" s="653">
        <v>18</v>
      </c>
      <c r="K20" s="656"/>
      <c r="L20" s="659" t="s">
        <v>474</v>
      </c>
      <c r="M20" s="658" t="s">
        <v>475</v>
      </c>
      <c r="N20" s="729">
        <v>1</v>
      </c>
      <c r="O20" s="661"/>
      <c r="P20" s="662" t="str">
        <f t="shared" ref="P20:P39" si="0">IF(O20=0, "Included",IF(ISERROR(N20*O20), O20, N20*O20))</f>
        <v>Included</v>
      </c>
      <c r="Q20" s="629">
        <f>O20*N20</f>
        <v>0</v>
      </c>
      <c r="R20" s="637">
        <f>IF(K20="", J20*Q20/100,K20*Q20/100)</f>
        <v>0</v>
      </c>
      <c r="S20" s="425"/>
      <c r="T20" s="633">
        <f>O20*(1-$T$15)</f>
        <v>0</v>
      </c>
      <c r="U20" s="633">
        <f>T20*N20</f>
        <v>0</v>
      </c>
      <c r="V20" s="646">
        <f>IF(K20="", J20*U20/100,K20*U20/100)</f>
        <v>0</v>
      </c>
      <c r="X20" s="424"/>
    </row>
    <row r="21" spans="1:50" s="439" customFormat="1" ht="27" hidden="1" customHeight="1">
      <c r="A21" s="657"/>
      <c r="B21" s="701"/>
      <c r="C21" s="653"/>
      <c r="D21" s="653"/>
      <c r="E21" s="653"/>
      <c r="F21" s="654"/>
      <c r="G21" s="653"/>
      <c r="H21" s="653"/>
      <c r="I21" s="655"/>
      <c r="J21" s="653"/>
      <c r="K21" s="656"/>
      <c r="L21" s="660"/>
      <c r="M21" s="658"/>
      <c r="N21" s="729"/>
      <c r="O21" s="661"/>
      <c r="P21" s="662" t="str">
        <f t="shared" si="0"/>
        <v>Included</v>
      </c>
      <c r="Q21" s="629">
        <f t="shared" ref="Q21:Q39" si="1">O21*N21</f>
        <v>0</v>
      </c>
      <c r="R21" s="637">
        <f t="shared" ref="R21:R39" si="2">IF(K21="", J21*Q21/100,K21*Q21/100)</f>
        <v>0</v>
      </c>
      <c r="S21" s="425"/>
      <c r="T21" s="633">
        <f t="shared" ref="T21:T39" si="3">O21*(1-$T$15)</f>
        <v>0</v>
      </c>
      <c r="U21" s="633">
        <f t="shared" ref="U21:U39" si="4">T21*N21</f>
        <v>0</v>
      </c>
      <c r="V21" s="646">
        <f t="shared" ref="V21:V39" si="5">IF(K21="", J21*U21/100,K21*U21/100)</f>
        <v>0</v>
      </c>
      <c r="W21" s="749"/>
      <c r="X21" s="424"/>
    </row>
    <row r="22" spans="1:50" s="439" customFormat="1" ht="27" hidden="1" customHeight="1">
      <c r="A22" s="652"/>
      <c r="B22" s="701"/>
      <c r="C22" s="653"/>
      <c r="D22" s="653"/>
      <c r="E22" s="653"/>
      <c r="F22" s="654"/>
      <c r="G22" s="653"/>
      <c r="H22" s="653"/>
      <c r="I22" s="655"/>
      <c r="J22" s="653"/>
      <c r="K22" s="656"/>
      <c r="L22" s="660"/>
      <c r="M22" s="658"/>
      <c r="N22" s="729"/>
      <c r="O22" s="661"/>
      <c r="P22" s="662" t="str">
        <f t="shared" ref="P22:P31" si="6">IF(O22=0, "Included",IF(ISERROR(N22*O22), O22, N22*O22))</f>
        <v>Included</v>
      </c>
      <c r="Q22" s="629">
        <f t="shared" ref="Q22:Q31" si="7">O22*N22</f>
        <v>0</v>
      </c>
      <c r="R22" s="637">
        <f t="shared" ref="R22:R31" si="8">IF(K22="", J22*Q22/100,K22*Q22/100)</f>
        <v>0</v>
      </c>
      <c r="S22" s="425"/>
      <c r="T22" s="633">
        <f t="shared" ref="T22:T31" si="9">O22*(1-$T$15)</f>
        <v>0</v>
      </c>
      <c r="U22" s="633">
        <f t="shared" ref="U22:U31" si="10">T22*N22</f>
        <v>0</v>
      </c>
      <c r="V22" s="646">
        <f t="shared" ref="V22:V31" si="11">IF(K22="", J22*U22/100,K22*U22/100)</f>
        <v>0</v>
      </c>
      <c r="W22" s="749"/>
      <c r="X22" s="424"/>
    </row>
    <row r="23" spans="1:50" s="439" customFormat="1" ht="54.75" hidden="1" customHeight="1">
      <c r="A23" s="652"/>
      <c r="B23" s="701"/>
      <c r="C23" s="653"/>
      <c r="D23" s="653"/>
      <c r="E23" s="653"/>
      <c r="F23" s="654"/>
      <c r="G23" s="653"/>
      <c r="H23" s="653"/>
      <c r="I23" s="655"/>
      <c r="J23" s="653"/>
      <c r="K23" s="656"/>
      <c r="L23" s="660"/>
      <c r="M23" s="658"/>
      <c r="N23" s="729"/>
      <c r="O23" s="661"/>
      <c r="P23" s="662" t="str">
        <f t="shared" si="6"/>
        <v>Included</v>
      </c>
      <c r="Q23" s="629">
        <f t="shared" si="7"/>
        <v>0</v>
      </c>
      <c r="R23" s="637">
        <f t="shared" si="8"/>
        <v>0</v>
      </c>
      <c r="S23" s="425"/>
      <c r="T23" s="633">
        <f t="shared" si="9"/>
        <v>0</v>
      </c>
      <c r="U23" s="633">
        <f t="shared" si="10"/>
        <v>0</v>
      </c>
      <c r="V23" s="646">
        <f t="shared" si="11"/>
        <v>0</v>
      </c>
      <c r="W23" s="749"/>
      <c r="X23" s="424"/>
    </row>
    <row r="24" spans="1:50" s="439" customFormat="1" ht="30.75" hidden="1" customHeight="1">
      <c r="A24" s="657"/>
      <c r="B24" s="701"/>
      <c r="C24" s="653"/>
      <c r="D24" s="653"/>
      <c r="E24" s="653"/>
      <c r="F24" s="654"/>
      <c r="G24" s="653"/>
      <c r="H24" s="653"/>
      <c r="I24" s="655"/>
      <c r="J24" s="653"/>
      <c r="K24" s="656"/>
      <c r="L24" s="660"/>
      <c r="M24" s="658"/>
      <c r="N24" s="729"/>
      <c r="O24" s="661"/>
      <c r="P24" s="662" t="str">
        <f t="shared" si="6"/>
        <v>Included</v>
      </c>
      <c r="Q24" s="629">
        <f t="shared" si="7"/>
        <v>0</v>
      </c>
      <c r="R24" s="637">
        <f t="shared" si="8"/>
        <v>0</v>
      </c>
      <c r="S24" s="425"/>
      <c r="T24" s="633">
        <f t="shared" si="9"/>
        <v>0</v>
      </c>
      <c r="U24" s="633">
        <f t="shared" si="10"/>
        <v>0</v>
      </c>
      <c r="V24" s="646">
        <f t="shared" si="11"/>
        <v>0</v>
      </c>
      <c r="W24" s="749"/>
      <c r="X24" s="424"/>
    </row>
    <row r="25" spans="1:50" s="439" customFormat="1" ht="90" hidden="1" customHeight="1">
      <c r="A25" s="652"/>
      <c r="B25" s="701"/>
      <c r="C25" s="653"/>
      <c r="D25" s="653"/>
      <c r="E25" s="653"/>
      <c r="F25" s="654"/>
      <c r="G25" s="653"/>
      <c r="H25" s="653"/>
      <c r="I25" s="655"/>
      <c r="J25" s="653"/>
      <c r="K25" s="656"/>
      <c r="L25" s="660"/>
      <c r="M25" s="658"/>
      <c r="N25" s="729"/>
      <c r="O25" s="661"/>
      <c r="P25" s="662" t="str">
        <f t="shared" si="6"/>
        <v>Included</v>
      </c>
      <c r="Q25" s="629">
        <f t="shared" si="7"/>
        <v>0</v>
      </c>
      <c r="R25" s="637">
        <f t="shared" si="8"/>
        <v>0</v>
      </c>
      <c r="S25" s="425"/>
      <c r="T25" s="633">
        <f t="shared" si="9"/>
        <v>0</v>
      </c>
      <c r="U25" s="633">
        <f t="shared" si="10"/>
        <v>0</v>
      </c>
      <c r="V25" s="646">
        <f t="shared" si="11"/>
        <v>0</v>
      </c>
      <c r="W25" s="749"/>
      <c r="X25" s="424"/>
    </row>
    <row r="26" spans="1:50" s="439" customFormat="1" ht="90" hidden="1" customHeight="1">
      <c r="A26" s="652"/>
      <c r="B26" s="701"/>
      <c r="C26" s="653"/>
      <c r="D26" s="653"/>
      <c r="E26" s="653"/>
      <c r="F26" s="654"/>
      <c r="G26" s="653"/>
      <c r="H26" s="653"/>
      <c r="I26" s="655"/>
      <c r="J26" s="653"/>
      <c r="K26" s="656"/>
      <c r="L26" s="660"/>
      <c r="M26" s="658"/>
      <c r="N26" s="729"/>
      <c r="O26" s="661"/>
      <c r="P26" s="662" t="str">
        <f t="shared" si="6"/>
        <v>Included</v>
      </c>
      <c r="Q26" s="629">
        <f t="shared" si="7"/>
        <v>0</v>
      </c>
      <c r="R26" s="637">
        <f t="shared" si="8"/>
        <v>0</v>
      </c>
      <c r="S26" s="425"/>
      <c r="T26" s="633">
        <f t="shared" si="9"/>
        <v>0</v>
      </c>
      <c r="U26" s="633">
        <f t="shared" si="10"/>
        <v>0</v>
      </c>
      <c r="V26" s="646">
        <f t="shared" si="11"/>
        <v>0</v>
      </c>
      <c r="W26" s="749"/>
      <c r="X26" s="424"/>
    </row>
    <row r="27" spans="1:50" s="439" customFormat="1" ht="90" hidden="1" customHeight="1">
      <c r="A27" s="657"/>
      <c r="B27" s="701"/>
      <c r="C27" s="653"/>
      <c r="D27" s="653"/>
      <c r="E27" s="653"/>
      <c r="F27" s="654"/>
      <c r="G27" s="653"/>
      <c r="H27" s="653"/>
      <c r="I27" s="655"/>
      <c r="J27" s="653"/>
      <c r="K27" s="656"/>
      <c r="L27" s="660"/>
      <c r="M27" s="658"/>
      <c r="N27" s="729"/>
      <c r="O27" s="661"/>
      <c r="P27" s="662" t="str">
        <f t="shared" si="6"/>
        <v>Included</v>
      </c>
      <c r="Q27" s="629">
        <f t="shared" si="7"/>
        <v>0</v>
      </c>
      <c r="R27" s="637">
        <f t="shared" si="8"/>
        <v>0</v>
      </c>
      <c r="S27" s="425"/>
      <c r="T27" s="633">
        <f t="shared" si="9"/>
        <v>0</v>
      </c>
      <c r="U27" s="633">
        <f t="shared" si="10"/>
        <v>0</v>
      </c>
      <c r="V27" s="646">
        <f t="shared" si="11"/>
        <v>0</v>
      </c>
      <c r="W27" s="749"/>
      <c r="X27" s="424"/>
    </row>
    <row r="28" spans="1:50" s="439" customFormat="1" ht="90" hidden="1" customHeight="1">
      <c r="A28" s="652"/>
      <c r="B28" s="701"/>
      <c r="C28" s="653"/>
      <c r="D28" s="653"/>
      <c r="E28" s="653"/>
      <c r="F28" s="654"/>
      <c r="G28" s="653"/>
      <c r="H28" s="653"/>
      <c r="I28" s="655"/>
      <c r="J28" s="653"/>
      <c r="K28" s="656"/>
      <c r="L28" s="660"/>
      <c r="M28" s="658"/>
      <c r="N28" s="729"/>
      <c r="O28" s="661"/>
      <c r="P28" s="662" t="str">
        <f t="shared" si="6"/>
        <v>Included</v>
      </c>
      <c r="Q28" s="629">
        <f t="shared" si="7"/>
        <v>0</v>
      </c>
      <c r="R28" s="637">
        <f t="shared" si="8"/>
        <v>0</v>
      </c>
      <c r="S28" s="425"/>
      <c r="T28" s="633">
        <f t="shared" si="9"/>
        <v>0</v>
      </c>
      <c r="U28" s="633">
        <f t="shared" si="10"/>
        <v>0</v>
      </c>
      <c r="V28" s="646">
        <f t="shared" si="11"/>
        <v>0</v>
      </c>
      <c r="W28" s="749"/>
      <c r="X28" s="424"/>
    </row>
    <row r="29" spans="1:50" s="439" customFormat="1" ht="90" hidden="1" customHeight="1">
      <c r="A29" s="652"/>
      <c r="B29" s="701"/>
      <c r="C29" s="653"/>
      <c r="D29" s="653"/>
      <c r="E29" s="653"/>
      <c r="F29" s="654"/>
      <c r="G29" s="653"/>
      <c r="H29" s="653"/>
      <c r="I29" s="655"/>
      <c r="J29" s="653"/>
      <c r="K29" s="656"/>
      <c r="L29" s="660"/>
      <c r="M29" s="658"/>
      <c r="N29" s="729"/>
      <c r="O29" s="661"/>
      <c r="P29" s="662" t="str">
        <f t="shared" si="6"/>
        <v>Included</v>
      </c>
      <c r="Q29" s="629">
        <f t="shared" si="7"/>
        <v>0</v>
      </c>
      <c r="R29" s="637">
        <f t="shared" si="8"/>
        <v>0</v>
      </c>
      <c r="S29" s="425"/>
      <c r="T29" s="633">
        <f t="shared" si="9"/>
        <v>0</v>
      </c>
      <c r="U29" s="633">
        <f t="shared" si="10"/>
        <v>0</v>
      </c>
      <c r="V29" s="646">
        <f t="shared" si="11"/>
        <v>0</v>
      </c>
      <c r="W29" s="749"/>
      <c r="X29" s="424"/>
    </row>
    <row r="30" spans="1:50" s="439" customFormat="1" ht="34.5" hidden="1" customHeight="1">
      <c r="A30" s="657"/>
      <c r="B30" s="701"/>
      <c r="C30" s="653"/>
      <c r="D30" s="653"/>
      <c r="E30" s="653"/>
      <c r="F30" s="654"/>
      <c r="G30" s="653"/>
      <c r="H30" s="653"/>
      <c r="I30" s="655"/>
      <c r="J30" s="653"/>
      <c r="K30" s="656"/>
      <c r="L30" s="660"/>
      <c r="M30" s="658"/>
      <c r="N30" s="729"/>
      <c r="O30" s="661"/>
      <c r="P30" s="662" t="str">
        <f t="shared" si="6"/>
        <v>Included</v>
      </c>
      <c r="Q30" s="629">
        <f t="shared" si="7"/>
        <v>0</v>
      </c>
      <c r="R30" s="637">
        <f t="shared" si="8"/>
        <v>0</v>
      </c>
      <c r="S30" s="425"/>
      <c r="T30" s="633">
        <f t="shared" si="9"/>
        <v>0</v>
      </c>
      <c r="U30" s="633">
        <f t="shared" si="10"/>
        <v>0</v>
      </c>
      <c r="V30" s="646">
        <f t="shared" si="11"/>
        <v>0</v>
      </c>
      <c r="W30" s="749"/>
      <c r="X30" s="424"/>
    </row>
    <row r="31" spans="1:50" s="439" customFormat="1" ht="34.5" hidden="1" customHeight="1">
      <c r="A31" s="652"/>
      <c r="B31" s="701"/>
      <c r="C31" s="653"/>
      <c r="D31" s="653"/>
      <c r="E31" s="653"/>
      <c r="F31" s="654"/>
      <c r="G31" s="653"/>
      <c r="H31" s="653"/>
      <c r="I31" s="655"/>
      <c r="J31" s="653"/>
      <c r="K31" s="656"/>
      <c r="L31" s="660"/>
      <c r="M31" s="658"/>
      <c r="N31" s="729"/>
      <c r="O31" s="661"/>
      <c r="P31" s="662" t="str">
        <f t="shared" si="6"/>
        <v>Included</v>
      </c>
      <c r="Q31" s="629">
        <f t="shared" si="7"/>
        <v>0</v>
      </c>
      <c r="R31" s="637">
        <f t="shared" si="8"/>
        <v>0</v>
      </c>
      <c r="S31" s="425"/>
      <c r="T31" s="633">
        <f t="shared" si="9"/>
        <v>0</v>
      </c>
      <c r="U31" s="633">
        <f t="shared" si="10"/>
        <v>0</v>
      </c>
      <c r="V31" s="646">
        <f t="shared" si="11"/>
        <v>0</v>
      </c>
      <c r="W31" s="749"/>
      <c r="X31" s="424"/>
    </row>
    <row r="32" spans="1:50" s="439" customFormat="1" ht="50.25" hidden="1" customHeight="1">
      <c r="A32" s="652"/>
      <c r="B32" s="701"/>
      <c r="C32" s="653"/>
      <c r="D32" s="653"/>
      <c r="E32" s="653"/>
      <c r="F32" s="654"/>
      <c r="G32" s="653"/>
      <c r="H32" s="653"/>
      <c r="I32" s="655"/>
      <c r="J32" s="653"/>
      <c r="K32" s="656"/>
      <c r="L32" s="659"/>
      <c r="M32" s="658"/>
      <c r="N32" s="729"/>
      <c r="O32" s="661"/>
      <c r="P32" s="662" t="str">
        <f t="shared" si="0"/>
        <v>Included</v>
      </c>
      <c r="Q32" s="629">
        <f t="shared" si="1"/>
        <v>0</v>
      </c>
      <c r="R32" s="637">
        <f t="shared" si="2"/>
        <v>0</v>
      </c>
      <c r="S32" s="425"/>
      <c r="T32" s="633">
        <f t="shared" si="3"/>
        <v>0</v>
      </c>
      <c r="U32" s="633">
        <f t="shared" si="4"/>
        <v>0</v>
      </c>
      <c r="V32" s="646">
        <f t="shared" si="5"/>
        <v>0</v>
      </c>
      <c r="W32" s="749"/>
      <c r="X32" s="424"/>
    </row>
    <row r="33" spans="1:24" s="439" customFormat="1" ht="50.25" hidden="1" customHeight="1">
      <c r="A33" s="657"/>
      <c r="B33" s="701"/>
      <c r="C33" s="653"/>
      <c r="D33" s="653"/>
      <c r="E33" s="653"/>
      <c r="F33" s="654"/>
      <c r="G33" s="653"/>
      <c r="H33" s="653"/>
      <c r="I33" s="655"/>
      <c r="J33" s="653"/>
      <c r="K33" s="656"/>
      <c r="L33" s="659"/>
      <c r="M33" s="658"/>
      <c r="N33" s="729"/>
      <c r="O33" s="661"/>
      <c r="P33" s="662" t="str">
        <f t="shared" si="0"/>
        <v>Included</v>
      </c>
      <c r="Q33" s="629">
        <f t="shared" si="1"/>
        <v>0</v>
      </c>
      <c r="R33" s="637">
        <f t="shared" si="2"/>
        <v>0</v>
      </c>
      <c r="S33" s="425"/>
      <c r="T33" s="633">
        <f t="shared" si="3"/>
        <v>0</v>
      </c>
      <c r="U33" s="633">
        <f t="shared" si="4"/>
        <v>0</v>
      </c>
      <c r="V33" s="646">
        <f t="shared" si="5"/>
        <v>0</v>
      </c>
      <c r="W33" s="749"/>
      <c r="X33" s="424"/>
    </row>
    <row r="34" spans="1:24" s="439" customFormat="1" ht="50.25" hidden="1" customHeight="1">
      <c r="A34" s="652"/>
      <c r="B34" s="701"/>
      <c r="C34" s="653"/>
      <c r="D34" s="653"/>
      <c r="E34" s="653"/>
      <c r="F34" s="654"/>
      <c r="G34" s="653"/>
      <c r="H34" s="653"/>
      <c r="I34" s="655"/>
      <c r="J34" s="653"/>
      <c r="K34" s="656"/>
      <c r="L34" s="659"/>
      <c r="M34" s="658"/>
      <c r="N34" s="729"/>
      <c r="O34" s="661"/>
      <c r="P34" s="662" t="str">
        <f t="shared" si="0"/>
        <v>Included</v>
      </c>
      <c r="Q34" s="629">
        <f t="shared" si="1"/>
        <v>0</v>
      </c>
      <c r="R34" s="637">
        <f t="shared" si="2"/>
        <v>0</v>
      </c>
      <c r="S34" s="425"/>
      <c r="T34" s="633">
        <f t="shared" si="3"/>
        <v>0</v>
      </c>
      <c r="U34" s="633">
        <f t="shared" si="4"/>
        <v>0</v>
      </c>
      <c r="V34" s="646">
        <f t="shared" si="5"/>
        <v>0</v>
      </c>
      <c r="W34" s="749"/>
      <c r="X34" s="424"/>
    </row>
    <row r="35" spans="1:24" s="439" customFormat="1" ht="36" hidden="1" customHeight="1">
      <c r="A35" s="652"/>
      <c r="B35" s="701"/>
      <c r="C35" s="653"/>
      <c r="D35" s="653"/>
      <c r="E35" s="653"/>
      <c r="F35" s="654"/>
      <c r="G35" s="653"/>
      <c r="H35" s="653"/>
      <c r="I35" s="655"/>
      <c r="J35" s="653"/>
      <c r="K35" s="656"/>
      <c r="L35" s="659"/>
      <c r="M35" s="658"/>
      <c r="N35" s="729"/>
      <c r="O35" s="661"/>
      <c r="P35" s="662" t="str">
        <f t="shared" si="0"/>
        <v>Included</v>
      </c>
      <c r="Q35" s="629">
        <f t="shared" si="1"/>
        <v>0</v>
      </c>
      <c r="R35" s="637">
        <f t="shared" si="2"/>
        <v>0</v>
      </c>
      <c r="S35" s="425"/>
      <c r="T35" s="633">
        <f t="shared" si="3"/>
        <v>0</v>
      </c>
      <c r="U35" s="633">
        <f t="shared" si="4"/>
        <v>0</v>
      </c>
      <c r="V35" s="646">
        <f t="shared" si="5"/>
        <v>0</v>
      </c>
      <c r="W35" s="749"/>
      <c r="X35" s="424"/>
    </row>
    <row r="36" spans="1:24" s="439" customFormat="1" ht="60.75" hidden="1" customHeight="1">
      <c r="A36" s="657"/>
      <c r="B36" s="701"/>
      <c r="C36" s="653"/>
      <c r="D36" s="653"/>
      <c r="E36" s="653"/>
      <c r="F36" s="654"/>
      <c r="G36" s="653"/>
      <c r="H36" s="653"/>
      <c r="I36" s="655"/>
      <c r="J36" s="653"/>
      <c r="K36" s="656"/>
      <c r="L36" s="659"/>
      <c r="M36" s="658"/>
      <c r="N36" s="729"/>
      <c r="O36" s="661"/>
      <c r="P36" s="662" t="str">
        <f t="shared" si="0"/>
        <v>Included</v>
      </c>
      <c r="Q36" s="629">
        <f t="shared" si="1"/>
        <v>0</v>
      </c>
      <c r="R36" s="637">
        <f t="shared" si="2"/>
        <v>0</v>
      </c>
      <c r="S36" s="425"/>
      <c r="T36" s="633">
        <f t="shared" si="3"/>
        <v>0</v>
      </c>
      <c r="U36" s="633">
        <f t="shared" si="4"/>
        <v>0</v>
      </c>
      <c r="V36" s="646">
        <f t="shared" si="5"/>
        <v>0</v>
      </c>
      <c r="W36" s="749"/>
      <c r="X36" s="424"/>
    </row>
    <row r="37" spans="1:24" s="439" customFormat="1" ht="60.75" hidden="1" customHeight="1">
      <c r="A37" s="652"/>
      <c r="B37" s="701"/>
      <c r="C37" s="653"/>
      <c r="D37" s="653"/>
      <c r="E37" s="653"/>
      <c r="F37" s="654"/>
      <c r="G37" s="653"/>
      <c r="H37" s="653"/>
      <c r="I37" s="655"/>
      <c r="J37" s="653"/>
      <c r="K37" s="656"/>
      <c r="L37" s="659"/>
      <c r="M37" s="658"/>
      <c r="N37" s="729"/>
      <c r="O37" s="661"/>
      <c r="P37" s="662" t="str">
        <f t="shared" si="0"/>
        <v>Included</v>
      </c>
      <c r="Q37" s="629">
        <f t="shared" si="1"/>
        <v>0</v>
      </c>
      <c r="R37" s="637">
        <f t="shared" si="2"/>
        <v>0</v>
      </c>
      <c r="S37" s="425"/>
      <c r="T37" s="633">
        <f t="shared" si="3"/>
        <v>0</v>
      </c>
      <c r="U37" s="633">
        <f t="shared" si="4"/>
        <v>0</v>
      </c>
      <c r="V37" s="646">
        <f t="shared" si="5"/>
        <v>0</v>
      </c>
      <c r="W37" s="749"/>
      <c r="X37" s="424"/>
    </row>
    <row r="38" spans="1:24" s="439" customFormat="1" ht="60.75" hidden="1" customHeight="1">
      <c r="A38" s="652"/>
      <c r="B38" s="701"/>
      <c r="C38" s="653"/>
      <c r="D38" s="653"/>
      <c r="E38" s="653"/>
      <c r="F38" s="654"/>
      <c r="G38" s="653"/>
      <c r="H38" s="653"/>
      <c r="I38" s="655"/>
      <c r="J38" s="653"/>
      <c r="K38" s="656"/>
      <c r="L38" s="659"/>
      <c r="M38" s="658"/>
      <c r="N38" s="729"/>
      <c r="O38" s="661"/>
      <c r="P38" s="662" t="str">
        <f t="shared" si="0"/>
        <v>Included</v>
      </c>
      <c r="Q38" s="629">
        <f t="shared" si="1"/>
        <v>0</v>
      </c>
      <c r="R38" s="637">
        <f t="shared" si="2"/>
        <v>0</v>
      </c>
      <c r="S38" s="425"/>
      <c r="T38" s="633">
        <f t="shared" si="3"/>
        <v>0</v>
      </c>
      <c r="U38" s="633">
        <f t="shared" si="4"/>
        <v>0</v>
      </c>
      <c r="V38" s="646">
        <f t="shared" si="5"/>
        <v>0</v>
      </c>
      <c r="W38" s="749"/>
      <c r="X38" s="424"/>
    </row>
    <row r="39" spans="1:24" s="439" customFormat="1" ht="60.75" hidden="1" customHeight="1">
      <c r="A39" s="657"/>
      <c r="B39" s="701"/>
      <c r="C39" s="653"/>
      <c r="D39" s="653"/>
      <c r="E39" s="653"/>
      <c r="F39" s="654"/>
      <c r="G39" s="653"/>
      <c r="H39" s="653"/>
      <c r="I39" s="655"/>
      <c r="J39" s="653"/>
      <c r="K39" s="656"/>
      <c r="L39" s="659"/>
      <c r="M39" s="658"/>
      <c r="N39" s="729"/>
      <c r="O39" s="661"/>
      <c r="P39" s="662" t="str">
        <f t="shared" si="0"/>
        <v>Included</v>
      </c>
      <c r="Q39" s="629">
        <f t="shared" si="1"/>
        <v>0</v>
      </c>
      <c r="R39" s="637">
        <f t="shared" si="2"/>
        <v>0</v>
      </c>
      <c r="S39" s="425"/>
      <c r="T39" s="633">
        <f t="shared" si="3"/>
        <v>0</v>
      </c>
      <c r="U39" s="633">
        <f t="shared" si="4"/>
        <v>0</v>
      </c>
      <c r="V39" s="646">
        <f t="shared" si="5"/>
        <v>0</v>
      </c>
      <c r="W39" s="749"/>
      <c r="X39" s="424"/>
    </row>
    <row r="40" spans="1:24" s="439" customFormat="1" ht="60.75" hidden="1" customHeight="1">
      <c r="A40" s="652"/>
      <c r="B40" s="701"/>
      <c r="C40" s="653"/>
      <c r="D40" s="653"/>
      <c r="E40" s="653"/>
      <c r="F40" s="654"/>
      <c r="G40" s="653"/>
      <c r="H40" s="653"/>
      <c r="I40" s="655"/>
      <c r="J40" s="653"/>
      <c r="K40" s="656"/>
      <c r="L40" s="659"/>
      <c r="M40" s="658"/>
      <c r="N40" s="729"/>
      <c r="O40" s="661"/>
      <c r="P40" s="662" t="str">
        <f t="shared" ref="P40:P60" si="12">IF(O40=0, "Included",IF(ISERROR(N40*O40), O40, N40*O40))</f>
        <v>Included</v>
      </c>
      <c r="Q40" s="629">
        <f t="shared" ref="Q40" si="13">O40*N40</f>
        <v>0</v>
      </c>
      <c r="R40" s="637">
        <f t="shared" ref="R40" si="14">IF(K40="", J40*Q40/100,K40*Q40/100)</f>
        <v>0</v>
      </c>
      <c r="S40" s="425"/>
      <c r="T40" s="633">
        <f t="shared" ref="T40" si="15">O40*(1-$T$15)</f>
        <v>0</v>
      </c>
      <c r="U40" s="633">
        <f t="shared" ref="U40" si="16">T40*N40</f>
        <v>0</v>
      </c>
      <c r="V40" s="646">
        <f t="shared" ref="V40" si="17">IF(K40="", J40*U40/100,K40*U40/100)</f>
        <v>0</v>
      </c>
      <c r="W40" s="749"/>
      <c r="X40" s="424"/>
    </row>
    <row r="41" spans="1:24" s="439" customFormat="1" ht="28.5" hidden="1" customHeight="1">
      <c r="A41" s="652"/>
      <c r="B41" s="701"/>
      <c r="C41" s="653"/>
      <c r="D41" s="653"/>
      <c r="E41" s="653"/>
      <c r="F41" s="654"/>
      <c r="G41" s="653"/>
      <c r="H41" s="653"/>
      <c r="I41" s="655"/>
      <c r="J41" s="653"/>
      <c r="K41" s="656"/>
      <c r="L41" s="659"/>
      <c r="M41" s="658"/>
      <c r="N41" s="729"/>
      <c r="O41" s="661"/>
      <c r="P41" s="662" t="str">
        <f t="shared" si="12"/>
        <v>Included</v>
      </c>
      <c r="Q41" s="629">
        <f>O41*N41</f>
        <v>0</v>
      </c>
      <c r="R41" s="637">
        <f>IF(K41="", J41*Q41/100,K41*Q41/100)</f>
        <v>0</v>
      </c>
      <c r="S41" s="425"/>
      <c r="T41" s="633">
        <f>O41*(1-$T$15)</f>
        <v>0</v>
      </c>
      <c r="U41" s="633">
        <f>T41*N41</f>
        <v>0</v>
      </c>
      <c r="V41" s="646">
        <f>IF(K41="", J41*U41/100,K41*U41/100)</f>
        <v>0</v>
      </c>
      <c r="X41" s="424"/>
    </row>
    <row r="42" spans="1:24" s="439" customFormat="1" ht="28.5" hidden="1" customHeight="1">
      <c r="A42" s="657"/>
      <c r="B42" s="701"/>
      <c r="C42" s="653"/>
      <c r="D42" s="653"/>
      <c r="E42" s="653"/>
      <c r="F42" s="654"/>
      <c r="G42" s="653"/>
      <c r="H42" s="653"/>
      <c r="I42" s="655"/>
      <c r="J42" s="653"/>
      <c r="K42" s="656"/>
      <c r="L42" s="660"/>
      <c r="M42" s="658"/>
      <c r="N42" s="729"/>
      <c r="O42" s="661"/>
      <c r="P42" s="662" t="str">
        <f t="shared" si="12"/>
        <v>Included</v>
      </c>
      <c r="Q42" s="629">
        <f t="shared" ref="Q42:Q62" si="18">O42*N42</f>
        <v>0</v>
      </c>
      <c r="R42" s="637">
        <f t="shared" ref="R42:R62" si="19">IF(K42="", J42*Q42/100,K42*Q42/100)</f>
        <v>0</v>
      </c>
      <c r="S42" s="425"/>
      <c r="T42" s="633">
        <f t="shared" ref="T42:T62" si="20">O42*(1-$T$15)</f>
        <v>0</v>
      </c>
      <c r="U42" s="633">
        <f t="shared" ref="U42:U62" si="21">T42*N42</f>
        <v>0</v>
      </c>
      <c r="V42" s="646">
        <f t="shared" ref="V42:V62" si="22">IF(K42="", J42*U42/100,K42*U42/100)</f>
        <v>0</v>
      </c>
      <c r="W42" s="749"/>
      <c r="X42" s="424"/>
    </row>
    <row r="43" spans="1:24" s="439" customFormat="1" ht="28.5" hidden="1" customHeight="1">
      <c r="A43" s="652"/>
      <c r="B43" s="701"/>
      <c r="C43" s="653"/>
      <c r="D43" s="653"/>
      <c r="E43" s="653"/>
      <c r="F43" s="654"/>
      <c r="G43" s="653"/>
      <c r="H43" s="653"/>
      <c r="I43" s="655"/>
      <c r="J43" s="653"/>
      <c r="K43" s="656"/>
      <c r="L43" s="660"/>
      <c r="M43" s="658"/>
      <c r="N43" s="729"/>
      <c r="O43" s="661"/>
      <c r="P43" s="662" t="str">
        <f t="shared" si="12"/>
        <v>Included</v>
      </c>
      <c r="Q43" s="629">
        <f t="shared" si="18"/>
        <v>0</v>
      </c>
      <c r="R43" s="637">
        <f t="shared" si="19"/>
        <v>0</v>
      </c>
      <c r="S43" s="425"/>
      <c r="T43" s="633">
        <f t="shared" si="20"/>
        <v>0</v>
      </c>
      <c r="U43" s="633">
        <f t="shared" si="21"/>
        <v>0</v>
      </c>
      <c r="V43" s="646">
        <f t="shared" si="22"/>
        <v>0</v>
      </c>
      <c r="W43" s="749"/>
      <c r="X43" s="424"/>
    </row>
    <row r="44" spans="1:24" s="439" customFormat="1" ht="28.5" hidden="1" customHeight="1">
      <c r="A44" s="652"/>
      <c r="B44" s="701"/>
      <c r="C44" s="653"/>
      <c r="D44" s="653"/>
      <c r="E44" s="653"/>
      <c r="F44" s="654"/>
      <c r="G44" s="653"/>
      <c r="H44" s="653"/>
      <c r="I44" s="655"/>
      <c r="J44" s="653"/>
      <c r="K44" s="656"/>
      <c r="L44" s="660"/>
      <c r="M44" s="658"/>
      <c r="N44" s="729"/>
      <c r="O44" s="661"/>
      <c r="P44" s="662" t="str">
        <f t="shared" si="12"/>
        <v>Included</v>
      </c>
      <c r="Q44" s="629">
        <f t="shared" si="18"/>
        <v>0</v>
      </c>
      <c r="R44" s="637">
        <f t="shared" si="19"/>
        <v>0</v>
      </c>
      <c r="S44" s="425"/>
      <c r="T44" s="633">
        <f t="shared" si="20"/>
        <v>0</v>
      </c>
      <c r="U44" s="633">
        <f t="shared" si="21"/>
        <v>0</v>
      </c>
      <c r="V44" s="646">
        <f t="shared" si="22"/>
        <v>0</v>
      </c>
      <c r="W44" s="749"/>
      <c r="X44" s="424"/>
    </row>
    <row r="45" spans="1:24" s="439" customFormat="1" ht="72" hidden="1" customHeight="1">
      <c r="A45" s="657"/>
      <c r="B45" s="701"/>
      <c r="C45" s="653"/>
      <c r="D45" s="653"/>
      <c r="E45" s="653"/>
      <c r="F45" s="654"/>
      <c r="G45" s="653"/>
      <c r="H45" s="653"/>
      <c r="I45" s="655"/>
      <c r="J45" s="653"/>
      <c r="K45" s="656"/>
      <c r="L45" s="660"/>
      <c r="M45" s="658"/>
      <c r="N45" s="729"/>
      <c r="O45" s="661"/>
      <c r="P45" s="662" t="str">
        <f t="shared" si="12"/>
        <v>Included</v>
      </c>
      <c r="Q45" s="629">
        <f t="shared" si="18"/>
        <v>0</v>
      </c>
      <c r="R45" s="637">
        <f t="shared" si="19"/>
        <v>0</v>
      </c>
      <c r="S45" s="425"/>
      <c r="T45" s="633">
        <f t="shared" si="20"/>
        <v>0</v>
      </c>
      <c r="U45" s="633">
        <f t="shared" si="21"/>
        <v>0</v>
      </c>
      <c r="V45" s="646">
        <f t="shared" si="22"/>
        <v>0</v>
      </c>
      <c r="W45" s="749"/>
      <c r="X45" s="424"/>
    </row>
    <row r="46" spans="1:24" s="439" customFormat="1" ht="66.75" hidden="1" customHeight="1">
      <c r="A46" s="652"/>
      <c r="B46" s="701"/>
      <c r="C46" s="653"/>
      <c r="D46" s="653"/>
      <c r="E46" s="653"/>
      <c r="F46" s="654"/>
      <c r="G46" s="653"/>
      <c r="H46" s="653"/>
      <c r="I46" s="655"/>
      <c r="J46" s="653"/>
      <c r="K46" s="656"/>
      <c r="L46" s="660"/>
      <c r="M46" s="658"/>
      <c r="N46" s="729"/>
      <c r="O46" s="661"/>
      <c r="P46" s="662" t="str">
        <f t="shared" si="12"/>
        <v>Included</v>
      </c>
      <c r="Q46" s="629">
        <f t="shared" si="18"/>
        <v>0</v>
      </c>
      <c r="R46" s="637">
        <f t="shared" si="19"/>
        <v>0</v>
      </c>
      <c r="S46" s="425"/>
      <c r="T46" s="633">
        <f t="shared" si="20"/>
        <v>0</v>
      </c>
      <c r="U46" s="633">
        <f t="shared" si="21"/>
        <v>0</v>
      </c>
      <c r="V46" s="646">
        <f t="shared" si="22"/>
        <v>0</v>
      </c>
      <c r="W46" s="749"/>
      <c r="X46" s="424"/>
    </row>
    <row r="47" spans="1:24" s="439" customFormat="1" ht="103.5" hidden="1" customHeight="1">
      <c r="A47" s="652"/>
      <c r="B47" s="701"/>
      <c r="C47" s="653"/>
      <c r="D47" s="653"/>
      <c r="E47" s="653"/>
      <c r="F47" s="654"/>
      <c r="G47" s="653"/>
      <c r="H47" s="653"/>
      <c r="I47" s="655"/>
      <c r="J47" s="653"/>
      <c r="K47" s="656"/>
      <c r="L47" s="660"/>
      <c r="M47" s="658"/>
      <c r="N47" s="729"/>
      <c r="O47" s="661"/>
      <c r="P47" s="662" t="str">
        <f t="shared" si="12"/>
        <v>Included</v>
      </c>
      <c r="Q47" s="629">
        <f t="shared" si="18"/>
        <v>0</v>
      </c>
      <c r="R47" s="637">
        <f t="shared" si="19"/>
        <v>0</v>
      </c>
      <c r="S47" s="425"/>
      <c r="T47" s="633">
        <f t="shared" si="20"/>
        <v>0</v>
      </c>
      <c r="U47" s="633">
        <f t="shared" si="21"/>
        <v>0</v>
      </c>
      <c r="V47" s="646">
        <f t="shared" si="22"/>
        <v>0</v>
      </c>
      <c r="W47" s="749"/>
      <c r="X47" s="424"/>
    </row>
    <row r="48" spans="1:24" s="439" customFormat="1" ht="27.75" hidden="1" customHeight="1">
      <c r="A48" s="657"/>
      <c r="B48" s="701"/>
      <c r="C48" s="653"/>
      <c r="D48" s="653"/>
      <c r="E48" s="653"/>
      <c r="F48" s="654"/>
      <c r="G48" s="653"/>
      <c r="H48" s="653"/>
      <c r="I48" s="655"/>
      <c r="J48" s="653"/>
      <c r="K48" s="656"/>
      <c r="L48" s="660"/>
      <c r="M48" s="658"/>
      <c r="N48" s="729"/>
      <c r="O48" s="661"/>
      <c r="P48" s="662" t="str">
        <f t="shared" si="12"/>
        <v>Included</v>
      </c>
      <c r="Q48" s="629">
        <f t="shared" si="18"/>
        <v>0</v>
      </c>
      <c r="R48" s="637">
        <f t="shared" si="19"/>
        <v>0</v>
      </c>
      <c r="S48" s="425"/>
      <c r="T48" s="633">
        <f t="shared" si="20"/>
        <v>0</v>
      </c>
      <c r="U48" s="633">
        <f t="shared" si="21"/>
        <v>0</v>
      </c>
      <c r="V48" s="646">
        <f t="shared" si="22"/>
        <v>0</v>
      </c>
      <c r="W48" s="749"/>
      <c r="X48" s="424"/>
    </row>
    <row r="49" spans="1:24" s="439" customFormat="1" ht="27.75" hidden="1" customHeight="1">
      <c r="A49" s="652"/>
      <c r="B49" s="701"/>
      <c r="C49" s="653"/>
      <c r="D49" s="653"/>
      <c r="E49" s="653"/>
      <c r="F49" s="654"/>
      <c r="G49" s="653"/>
      <c r="H49" s="653"/>
      <c r="I49" s="655"/>
      <c r="J49" s="653"/>
      <c r="K49" s="656"/>
      <c r="L49" s="660"/>
      <c r="M49" s="658"/>
      <c r="N49" s="729"/>
      <c r="O49" s="661"/>
      <c r="P49" s="662" t="str">
        <f t="shared" si="12"/>
        <v>Included</v>
      </c>
      <c r="Q49" s="629">
        <f t="shared" si="18"/>
        <v>0</v>
      </c>
      <c r="R49" s="637">
        <f t="shared" si="19"/>
        <v>0</v>
      </c>
      <c r="S49" s="425"/>
      <c r="T49" s="633">
        <f t="shared" si="20"/>
        <v>0</v>
      </c>
      <c r="U49" s="633">
        <f t="shared" si="21"/>
        <v>0</v>
      </c>
      <c r="V49" s="646">
        <f t="shared" si="22"/>
        <v>0</v>
      </c>
      <c r="W49" s="749"/>
      <c r="X49" s="424"/>
    </row>
    <row r="50" spans="1:24" s="439" customFormat="1" ht="166.5" hidden="1" customHeight="1">
      <c r="A50" s="652"/>
      <c r="B50" s="701"/>
      <c r="C50" s="653"/>
      <c r="D50" s="653"/>
      <c r="E50" s="653"/>
      <c r="F50" s="654"/>
      <c r="G50" s="653"/>
      <c r="H50" s="653"/>
      <c r="I50" s="655"/>
      <c r="J50" s="653"/>
      <c r="K50" s="656"/>
      <c r="L50" s="660"/>
      <c r="M50" s="658"/>
      <c r="N50" s="729"/>
      <c r="O50" s="661"/>
      <c r="P50" s="662" t="str">
        <f t="shared" si="12"/>
        <v>Included</v>
      </c>
      <c r="Q50" s="629">
        <f t="shared" si="18"/>
        <v>0</v>
      </c>
      <c r="R50" s="637">
        <f t="shared" si="19"/>
        <v>0</v>
      </c>
      <c r="S50" s="425"/>
      <c r="T50" s="633">
        <f t="shared" si="20"/>
        <v>0</v>
      </c>
      <c r="U50" s="633">
        <f t="shared" si="21"/>
        <v>0</v>
      </c>
      <c r="V50" s="646">
        <f t="shared" si="22"/>
        <v>0</v>
      </c>
      <c r="W50" s="749"/>
      <c r="X50" s="424"/>
    </row>
    <row r="51" spans="1:24" s="439" customFormat="1" ht="59.25" hidden="1" customHeight="1">
      <c r="A51" s="657"/>
      <c r="B51" s="701"/>
      <c r="C51" s="653"/>
      <c r="D51" s="653"/>
      <c r="E51" s="653"/>
      <c r="F51" s="654"/>
      <c r="G51" s="653"/>
      <c r="H51" s="653"/>
      <c r="I51" s="655"/>
      <c r="J51" s="653"/>
      <c r="K51" s="656"/>
      <c r="L51" s="660"/>
      <c r="M51" s="658"/>
      <c r="N51" s="729"/>
      <c r="O51" s="661"/>
      <c r="P51" s="662" t="str">
        <f t="shared" si="12"/>
        <v>Included</v>
      </c>
      <c r="Q51" s="629">
        <f t="shared" si="18"/>
        <v>0</v>
      </c>
      <c r="R51" s="637">
        <f t="shared" si="19"/>
        <v>0</v>
      </c>
      <c r="S51" s="425"/>
      <c r="T51" s="633">
        <f t="shared" si="20"/>
        <v>0</v>
      </c>
      <c r="U51" s="633">
        <f t="shared" si="21"/>
        <v>0</v>
      </c>
      <c r="V51" s="646">
        <f t="shared" si="22"/>
        <v>0</v>
      </c>
      <c r="W51" s="749"/>
      <c r="X51" s="424"/>
    </row>
    <row r="52" spans="1:24" s="439" customFormat="1" ht="108" hidden="1" customHeight="1">
      <c r="A52" s="652"/>
      <c r="B52" s="701"/>
      <c r="C52" s="653"/>
      <c r="D52" s="653"/>
      <c r="E52" s="653"/>
      <c r="F52" s="654"/>
      <c r="G52" s="653"/>
      <c r="H52" s="653"/>
      <c r="I52" s="655"/>
      <c r="J52" s="653"/>
      <c r="K52" s="656"/>
      <c r="L52" s="660"/>
      <c r="M52" s="658"/>
      <c r="N52" s="729"/>
      <c r="O52" s="661"/>
      <c r="P52" s="662" t="str">
        <f t="shared" si="12"/>
        <v>Included</v>
      </c>
      <c r="Q52" s="629">
        <f t="shared" si="18"/>
        <v>0</v>
      </c>
      <c r="R52" s="637">
        <f t="shared" si="19"/>
        <v>0</v>
      </c>
      <c r="S52" s="425"/>
      <c r="T52" s="633">
        <f t="shared" si="20"/>
        <v>0</v>
      </c>
      <c r="U52" s="633">
        <f t="shared" si="21"/>
        <v>0</v>
      </c>
      <c r="V52" s="646">
        <f t="shared" si="22"/>
        <v>0</v>
      </c>
      <c r="W52" s="749"/>
      <c r="X52" s="424"/>
    </row>
    <row r="53" spans="1:24" s="439" customFormat="1" ht="68.25" hidden="1" customHeight="1">
      <c r="A53" s="652"/>
      <c r="B53" s="701"/>
      <c r="C53" s="653"/>
      <c r="D53" s="653"/>
      <c r="E53" s="653"/>
      <c r="F53" s="654"/>
      <c r="G53" s="653"/>
      <c r="H53" s="653"/>
      <c r="I53" s="655"/>
      <c r="J53" s="653"/>
      <c r="K53" s="656"/>
      <c r="L53" s="659"/>
      <c r="M53" s="658"/>
      <c r="N53" s="729"/>
      <c r="O53" s="661"/>
      <c r="P53" s="662" t="str">
        <f t="shared" si="12"/>
        <v>Included</v>
      </c>
      <c r="Q53" s="629">
        <f t="shared" si="18"/>
        <v>0</v>
      </c>
      <c r="R53" s="637">
        <f t="shared" si="19"/>
        <v>0</v>
      </c>
      <c r="S53" s="425"/>
      <c r="T53" s="633">
        <f t="shared" si="20"/>
        <v>0</v>
      </c>
      <c r="U53" s="633">
        <f t="shared" si="21"/>
        <v>0</v>
      </c>
      <c r="V53" s="646">
        <f t="shared" si="22"/>
        <v>0</v>
      </c>
      <c r="W53" s="749"/>
      <c r="X53" s="424"/>
    </row>
    <row r="54" spans="1:24" s="439" customFormat="1" ht="84" hidden="1" customHeight="1">
      <c r="A54" s="657"/>
      <c r="B54" s="701"/>
      <c r="C54" s="653"/>
      <c r="D54" s="653"/>
      <c r="E54" s="653"/>
      <c r="F54" s="654"/>
      <c r="G54" s="653"/>
      <c r="H54" s="653"/>
      <c r="I54" s="655"/>
      <c r="J54" s="653"/>
      <c r="K54" s="656"/>
      <c r="L54" s="659"/>
      <c r="M54" s="658"/>
      <c r="N54" s="729"/>
      <c r="O54" s="661"/>
      <c r="P54" s="662" t="str">
        <f t="shared" si="12"/>
        <v>Included</v>
      </c>
      <c r="Q54" s="629">
        <f t="shared" si="18"/>
        <v>0</v>
      </c>
      <c r="R54" s="637">
        <f t="shared" si="19"/>
        <v>0</v>
      </c>
      <c r="S54" s="425"/>
      <c r="T54" s="633">
        <f t="shared" si="20"/>
        <v>0</v>
      </c>
      <c r="U54" s="633">
        <f t="shared" si="21"/>
        <v>0</v>
      </c>
      <c r="V54" s="646">
        <f t="shared" si="22"/>
        <v>0</v>
      </c>
      <c r="W54" s="749"/>
      <c r="X54" s="424"/>
    </row>
    <row r="55" spans="1:24" s="439" customFormat="1" ht="33" hidden="1" customHeight="1">
      <c r="A55" s="652"/>
      <c r="B55" s="701"/>
      <c r="C55" s="653"/>
      <c r="D55" s="653"/>
      <c r="E55" s="653"/>
      <c r="F55" s="654"/>
      <c r="G55" s="653"/>
      <c r="H55" s="653"/>
      <c r="I55" s="655"/>
      <c r="J55" s="653"/>
      <c r="K55" s="656"/>
      <c r="L55" s="659"/>
      <c r="M55" s="658"/>
      <c r="N55" s="729"/>
      <c r="O55" s="661"/>
      <c r="P55" s="662" t="str">
        <f t="shared" si="12"/>
        <v>Included</v>
      </c>
      <c r="Q55" s="629">
        <f t="shared" si="18"/>
        <v>0</v>
      </c>
      <c r="R55" s="637">
        <f t="shared" si="19"/>
        <v>0</v>
      </c>
      <c r="S55" s="425"/>
      <c r="T55" s="633">
        <f t="shared" si="20"/>
        <v>0</v>
      </c>
      <c r="U55" s="633">
        <f t="shared" si="21"/>
        <v>0</v>
      </c>
      <c r="V55" s="646">
        <f t="shared" si="22"/>
        <v>0</v>
      </c>
      <c r="W55" s="749"/>
      <c r="X55" s="424"/>
    </row>
    <row r="56" spans="1:24" s="439" customFormat="1" ht="57" hidden="1" customHeight="1">
      <c r="A56" s="652"/>
      <c r="B56" s="701"/>
      <c r="C56" s="653"/>
      <c r="D56" s="653"/>
      <c r="E56" s="653"/>
      <c r="F56" s="654"/>
      <c r="G56" s="653"/>
      <c r="H56" s="653"/>
      <c r="I56" s="655"/>
      <c r="J56" s="653"/>
      <c r="K56" s="656"/>
      <c r="L56" s="659"/>
      <c r="M56" s="658"/>
      <c r="N56" s="729"/>
      <c r="O56" s="661"/>
      <c r="P56" s="662" t="str">
        <f t="shared" si="12"/>
        <v>Included</v>
      </c>
      <c r="Q56" s="629">
        <f t="shared" si="18"/>
        <v>0</v>
      </c>
      <c r="R56" s="637">
        <f t="shared" si="19"/>
        <v>0</v>
      </c>
      <c r="S56" s="425"/>
      <c r="T56" s="633">
        <f t="shared" si="20"/>
        <v>0</v>
      </c>
      <c r="U56" s="633">
        <f t="shared" si="21"/>
        <v>0</v>
      </c>
      <c r="V56" s="646">
        <f t="shared" si="22"/>
        <v>0</v>
      </c>
      <c r="W56" s="749"/>
      <c r="X56" s="424"/>
    </row>
    <row r="57" spans="1:24" s="439" customFormat="1" ht="57" hidden="1" customHeight="1">
      <c r="A57" s="657"/>
      <c r="B57" s="701"/>
      <c r="C57" s="653"/>
      <c r="D57" s="653"/>
      <c r="E57" s="653"/>
      <c r="F57" s="654"/>
      <c r="G57" s="653"/>
      <c r="H57" s="653"/>
      <c r="I57" s="655"/>
      <c r="J57" s="653"/>
      <c r="K57" s="656"/>
      <c r="L57" s="659"/>
      <c r="M57" s="658"/>
      <c r="N57" s="729"/>
      <c r="O57" s="661"/>
      <c r="P57" s="662" t="str">
        <f t="shared" si="12"/>
        <v>Included</v>
      </c>
      <c r="Q57" s="629">
        <f t="shared" si="18"/>
        <v>0</v>
      </c>
      <c r="R57" s="637">
        <f t="shared" si="19"/>
        <v>0</v>
      </c>
      <c r="S57" s="425"/>
      <c r="T57" s="633">
        <f t="shared" si="20"/>
        <v>0</v>
      </c>
      <c r="U57" s="633">
        <f t="shared" si="21"/>
        <v>0</v>
      </c>
      <c r="V57" s="646">
        <f t="shared" si="22"/>
        <v>0</v>
      </c>
      <c r="W57" s="749"/>
      <c r="X57" s="424"/>
    </row>
    <row r="58" spans="1:24" s="439" customFormat="1" ht="57" hidden="1" customHeight="1">
      <c r="A58" s="652"/>
      <c r="B58" s="701"/>
      <c r="C58" s="653"/>
      <c r="D58" s="653"/>
      <c r="E58" s="653"/>
      <c r="F58" s="654"/>
      <c r="G58" s="653"/>
      <c r="H58" s="653"/>
      <c r="I58" s="655"/>
      <c r="J58" s="653"/>
      <c r="K58" s="656"/>
      <c r="L58" s="659"/>
      <c r="M58" s="658"/>
      <c r="N58" s="729"/>
      <c r="O58" s="661"/>
      <c r="P58" s="662" t="str">
        <f t="shared" si="12"/>
        <v>Included</v>
      </c>
      <c r="Q58" s="629">
        <f t="shared" si="18"/>
        <v>0</v>
      </c>
      <c r="R58" s="637">
        <f t="shared" si="19"/>
        <v>0</v>
      </c>
      <c r="S58" s="425"/>
      <c r="T58" s="633">
        <f t="shared" si="20"/>
        <v>0</v>
      </c>
      <c r="U58" s="633">
        <f t="shared" si="21"/>
        <v>0</v>
      </c>
      <c r="V58" s="646">
        <f t="shared" si="22"/>
        <v>0</v>
      </c>
      <c r="W58" s="749"/>
      <c r="X58" s="424"/>
    </row>
    <row r="59" spans="1:24" s="439" customFormat="1" ht="57" hidden="1" customHeight="1">
      <c r="A59" s="652"/>
      <c r="B59" s="701"/>
      <c r="C59" s="653"/>
      <c r="D59" s="653"/>
      <c r="E59" s="653"/>
      <c r="F59" s="654"/>
      <c r="G59" s="653"/>
      <c r="H59" s="653"/>
      <c r="I59" s="655"/>
      <c r="J59" s="653"/>
      <c r="K59" s="656"/>
      <c r="L59" s="659"/>
      <c r="M59" s="658"/>
      <c r="N59" s="729"/>
      <c r="O59" s="661"/>
      <c r="P59" s="662" t="str">
        <f t="shared" si="12"/>
        <v>Included</v>
      </c>
      <c r="Q59" s="629">
        <f t="shared" si="18"/>
        <v>0</v>
      </c>
      <c r="R59" s="637">
        <f t="shared" si="19"/>
        <v>0</v>
      </c>
      <c r="S59" s="425"/>
      <c r="T59" s="633">
        <f t="shared" si="20"/>
        <v>0</v>
      </c>
      <c r="U59" s="633">
        <f t="shared" si="21"/>
        <v>0</v>
      </c>
      <c r="V59" s="646">
        <f t="shared" si="22"/>
        <v>0</v>
      </c>
      <c r="W59" s="749"/>
      <c r="X59" s="424"/>
    </row>
    <row r="60" spans="1:24" s="439" customFormat="1" ht="57" hidden="1" customHeight="1">
      <c r="A60" s="657"/>
      <c r="B60" s="701"/>
      <c r="C60" s="653"/>
      <c r="D60" s="653"/>
      <c r="E60" s="653"/>
      <c r="F60" s="654"/>
      <c r="G60" s="653"/>
      <c r="H60" s="653"/>
      <c r="I60" s="655"/>
      <c r="J60" s="653"/>
      <c r="K60" s="656"/>
      <c r="L60" s="659"/>
      <c r="M60" s="658"/>
      <c r="N60" s="729"/>
      <c r="O60" s="661"/>
      <c r="P60" s="662" t="str">
        <f t="shared" si="12"/>
        <v>Included</v>
      </c>
      <c r="Q60" s="629">
        <f t="shared" si="18"/>
        <v>0</v>
      </c>
      <c r="R60" s="637">
        <f t="shared" si="19"/>
        <v>0</v>
      </c>
      <c r="S60" s="425"/>
      <c r="T60" s="633">
        <f t="shared" si="20"/>
        <v>0</v>
      </c>
      <c r="U60" s="633">
        <f t="shared" si="21"/>
        <v>0</v>
      </c>
      <c r="V60" s="646">
        <f t="shared" si="22"/>
        <v>0</v>
      </c>
      <c r="W60" s="749"/>
      <c r="X60" s="424"/>
    </row>
    <row r="61" spans="1:24" s="439" customFormat="1" ht="57" hidden="1" customHeight="1">
      <c r="A61" s="652"/>
      <c r="B61" s="701"/>
      <c r="C61" s="653"/>
      <c r="D61" s="653"/>
      <c r="E61" s="653"/>
      <c r="F61" s="654"/>
      <c r="G61" s="653"/>
      <c r="H61" s="653"/>
      <c r="I61" s="655"/>
      <c r="J61" s="653"/>
      <c r="K61" s="656"/>
      <c r="L61" s="659"/>
      <c r="M61" s="658"/>
      <c r="N61" s="729"/>
      <c r="O61" s="661"/>
      <c r="P61" s="662" t="str">
        <f t="shared" ref="P61:P73" si="23">IF(O61=0, "Included",IF(ISERROR(N61*O61), O61, N61*O61))</f>
        <v>Included</v>
      </c>
      <c r="Q61" s="629">
        <f t="shared" si="18"/>
        <v>0</v>
      </c>
      <c r="R61" s="637">
        <f t="shared" si="19"/>
        <v>0</v>
      </c>
      <c r="S61" s="425"/>
      <c r="T61" s="633">
        <f t="shared" si="20"/>
        <v>0</v>
      </c>
      <c r="U61" s="633">
        <f t="shared" si="21"/>
        <v>0</v>
      </c>
      <c r="V61" s="646">
        <f t="shared" si="22"/>
        <v>0</v>
      </c>
      <c r="W61" s="749"/>
      <c r="X61" s="424"/>
    </row>
    <row r="62" spans="1:24" s="439" customFormat="1" ht="57" hidden="1" customHeight="1">
      <c r="A62" s="652"/>
      <c r="B62" s="701"/>
      <c r="C62" s="653"/>
      <c r="D62" s="653"/>
      <c r="E62" s="653"/>
      <c r="F62" s="654"/>
      <c r="G62" s="653"/>
      <c r="H62" s="653"/>
      <c r="I62" s="655"/>
      <c r="J62" s="653"/>
      <c r="K62" s="656"/>
      <c r="L62" s="659"/>
      <c r="M62" s="658"/>
      <c r="N62" s="729"/>
      <c r="O62" s="661"/>
      <c r="P62" s="662" t="str">
        <f t="shared" si="23"/>
        <v>Included</v>
      </c>
      <c r="Q62" s="629">
        <f t="shared" si="18"/>
        <v>0</v>
      </c>
      <c r="R62" s="637">
        <f t="shared" si="19"/>
        <v>0</v>
      </c>
      <c r="S62" s="425"/>
      <c r="T62" s="633">
        <f t="shared" si="20"/>
        <v>0</v>
      </c>
      <c r="U62" s="633">
        <f t="shared" si="21"/>
        <v>0</v>
      </c>
      <c r="V62" s="646">
        <f t="shared" si="22"/>
        <v>0</v>
      </c>
      <c r="W62" s="749"/>
      <c r="X62" s="424"/>
    </row>
    <row r="63" spans="1:24" s="439" customFormat="1" ht="57" hidden="1" customHeight="1">
      <c r="A63" s="657"/>
      <c r="B63" s="701"/>
      <c r="C63" s="653"/>
      <c r="D63" s="653"/>
      <c r="E63" s="653"/>
      <c r="F63" s="654"/>
      <c r="G63" s="653"/>
      <c r="H63" s="653"/>
      <c r="I63" s="655"/>
      <c r="J63" s="653"/>
      <c r="K63" s="656"/>
      <c r="L63" s="659"/>
      <c r="M63" s="658"/>
      <c r="N63" s="729"/>
      <c r="O63" s="661"/>
      <c r="P63" s="662" t="str">
        <f t="shared" si="23"/>
        <v>Included</v>
      </c>
      <c r="Q63" s="629">
        <f>O63*N63</f>
        <v>0</v>
      </c>
      <c r="R63" s="637">
        <f>IF(K63="", J63*Q63/100,K63*Q63/100)</f>
        <v>0</v>
      </c>
      <c r="S63" s="425"/>
      <c r="T63" s="633">
        <f>O63*(1-$T$15)</f>
        <v>0</v>
      </c>
      <c r="U63" s="633">
        <f>T63*N63</f>
        <v>0</v>
      </c>
      <c r="V63" s="646">
        <f>IF(K63="", J63*U63/100,K63*U63/100)</f>
        <v>0</v>
      </c>
      <c r="X63" s="424"/>
    </row>
    <row r="64" spans="1:24" s="439" customFormat="1" ht="57" hidden="1" customHeight="1">
      <c r="A64" s="652"/>
      <c r="B64" s="701"/>
      <c r="C64" s="653"/>
      <c r="D64" s="653"/>
      <c r="E64" s="653"/>
      <c r="F64" s="654"/>
      <c r="G64" s="653"/>
      <c r="H64" s="653"/>
      <c r="I64" s="655"/>
      <c r="J64" s="653"/>
      <c r="K64" s="656"/>
      <c r="L64" s="660"/>
      <c r="M64" s="658"/>
      <c r="N64" s="729"/>
      <c r="O64" s="661"/>
      <c r="P64" s="662" t="str">
        <f t="shared" si="23"/>
        <v>Included</v>
      </c>
      <c r="Q64" s="629">
        <f t="shared" ref="Q64:Q73" si="24">O64*N64</f>
        <v>0</v>
      </c>
      <c r="R64" s="637">
        <f t="shared" ref="R64:R73" si="25">IF(K64="", J64*Q64/100,K64*Q64/100)</f>
        <v>0</v>
      </c>
      <c r="S64" s="425"/>
      <c r="T64" s="633">
        <f t="shared" ref="T64:T73" si="26">O64*(1-$T$15)</f>
        <v>0</v>
      </c>
      <c r="U64" s="633">
        <f t="shared" ref="U64:U73" si="27">T64*N64</f>
        <v>0</v>
      </c>
      <c r="V64" s="646">
        <f t="shared" ref="V64:V73" si="28">IF(K64="", J64*U64/100,K64*U64/100)</f>
        <v>0</v>
      </c>
      <c r="W64" s="749"/>
      <c r="X64" s="424"/>
    </row>
    <row r="65" spans="1:50" s="439" customFormat="1" ht="57" hidden="1" customHeight="1">
      <c r="A65" s="652"/>
      <c r="B65" s="701"/>
      <c r="C65" s="653"/>
      <c r="D65" s="653"/>
      <c r="E65" s="653"/>
      <c r="F65" s="654"/>
      <c r="G65" s="653"/>
      <c r="H65" s="653"/>
      <c r="I65" s="655"/>
      <c r="J65" s="653"/>
      <c r="K65" s="656"/>
      <c r="L65" s="660"/>
      <c r="M65" s="658"/>
      <c r="N65" s="729"/>
      <c r="O65" s="661"/>
      <c r="P65" s="662" t="str">
        <f t="shared" si="23"/>
        <v>Included</v>
      </c>
      <c r="Q65" s="629">
        <f t="shared" si="24"/>
        <v>0</v>
      </c>
      <c r="R65" s="637">
        <f t="shared" si="25"/>
        <v>0</v>
      </c>
      <c r="S65" s="425"/>
      <c r="T65" s="633">
        <f t="shared" si="26"/>
        <v>0</v>
      </c>
      <c r="U65" s="633">
        <f t="shared" si="27"/>
        <v>0</v>
      </c>
      <c r="V65" s="646">
        <f t="shared" si="28"/>
        <v>0</v>
      </c>
      <c r="W65" s="749"/>
      <c r="X65" s="424"/>
    </row>
    <row r="66" spans="1:50" s="439" customFormat="1" ht="57" hidden="1" customHeight="1">
      <c r="A66" s="657"/>
      <c r="B66" s="701"/>
      <c r="C66" s="653"/>
      <c r="D66" s="653"/>
      <c r="E66" s="653"/>
      <c r="F66" s="654"/>
      <c r="G66" s="653"/>
      <c r="H66" s="653"/>
      <c r="I66" s="655"/>
      <c r="J66" s="653"/>
      <c r="K66" s="656"/>
      <c r="L66" s="660"/>
      <c r="M66" s="658"/>
      <c r="N66" s="729"/>
      <c r="O66" s="661"/>
      <c r="P66" s="662" t="str">
        <f t="shared" si="23"/>
        <v>Included</v>
      </c>
      <c r="Q66" s="629">
        <f t="shared" si="24"/>
        <v>0</v>
      </c>
      <c r="R66" s="637">
        <f t="shared" si="25"/>
        <v>0</v>
      </c>
      <c r="S66" s="425"/>
      <c r="T66" s="633">
        <f t="shared" si="26"/>
        <v>0</v>
      </c>
      <c r="U66" s="633">
        <f t="shared" si="27"/>
        <v>0</v>
      </c>
      <c r="V66" s="646">
        <f t="shared" si="28"/>
        <v>0</v>
      </c>
      <c r="W66" s="749"/>
      <c r="X66" s="424"/>
    </row>
    <row r="67" spans="1:50" s="439" customFormat="1" ht="57" hidden="1" customHeight="1">
      <c r="A67" s="652"/>
      <c r="B67" s="701"/>
      <c r="C67" s="653"/>
      <c r="D67" s="653"/>
      <c r="E67" s="653"/>
      <c r="F67" s="654"/>
      <c r="G67" s="653"/>
      <c r="H67" s="653"/>
      <c r="I67" s="655"/>
      <c r="J67" s="653"/>
      <c r="K67" s="656"/>
      <c r="L67" s="660"/>
      <c r="M67" s="658"/>
      <c r="N67" s="729"/>
      <c r="O67" s="661"/>
      <c r="P67" s="662" t="str">
        <f t="shared" si="23"/>
        <v>Included</v>
      </c>
      <c r="Q67" s="629">
        <f t="shared" si="24"/>
        <v>0</v>
      </c>
      <c r="R67" s="637">
        <f t="shared" si="25"/>
        <v>0</v>
      </c>
      <c r="S67" s="425"/>
      <c r="T67" s="633">
        <f t="shared" si="26"/>
        <v>0</v>
      </c>
      <c r="U67" s="633">
        <f t="shared" si="27"/>
        <v>0</v>
      </c>
      <c r="V67" s="646">
        <f t="shared" si="28"/>
        <v>0</v>
      </c>
      <c r="W67" s="749"/>
      <c r="X67" s="424"/>
    </row>
    <row r="68" spans="1:50" s="439" customFormat="1" ht="57" hidden="1" customHeight="1">
      <c r="A68" s="652"/>
      <c r="B68" s="701"/>
      <c r="C68" s="653"/>
      <c r="D68" s="653"/>
      <c r="E68" s="653"/>
      <c r="F68" s="654"/>
      <c r="G68" s="653"/>
      <c r="H68" s="653"/>
      <c r="I68" s="655"/>
      <c r="J68" s="653"/>
      <c r="K68" s="656"/>
      <c r="L68" s="660"/>
      <c r="M68" s="658"/>
      <c r="N68" s="729"/>
      <c r="O68" s="661"/>
      <c r="P68" s="662" t="str">
        <f t="shared" si="23"/>
        <v>Included</v>
      </c>
      <c r="Q68" s="629">
        <f t="shared" si="24"/>
        <v>0</v>
      </c>
      <c r="R68" s="637">
        <f t="shared" si="25"/>
        <v>0</v>
      </c>
      <c r="S68" s="425"/>
      <c r="T68" s="633">
        <f t="shared" si="26"/>
        <v>0</v>
      </c>
      <c r="U68" s="633">
        <f t="shared" si="27"/>
        <v>0</v>
      </c>
      <c r="V68" s="646">
        <f t="shared" si="28"/>
        <v>0</v>
      </c>
      <c r="W68" s="749"/>
      <c r="X68" s="424"/>
    </row>
    <row r="69" spans="1:50" s="439" customFormat="1" ht="57" hidden="1" customHeight="1">
      <c r="A69" s="657"/>
      <c r="B69" s="701"/>
      <c r="C69" s="653"/>
      <c r="D69" s="653"/>
      <c r="E69" s="653"/>
      <c r="F69" s="654"/>
      <c r="G69" s="653"/>
      <c r="H69" s="653"/>
      <c r="I69" s="655"/>
      <c r="J69" s="653"/>
      <c r="K69" s="656"/>
      <c r="L69" s="660"/>
      <c r="M69" s="658"/>
      <c r="N69" s="729"/>
      <c r="O69" s="661"/>
      <c r="P69" s="662" t="str">
        <f t="shared" si="23"/>
        <v>Included</v>
      </c>
      <c r="Q69" s="629">
        <f t="shared" si="24"/>
        <v>0</v>
      </c>
      <c r="R69" s="637">
        <f t="shared" si="25"/>
        <v>0</v>
      </c>
      <c r="S69" s="425"/>
      <c r="T69" s="633">
        <f t="shared" si="26"/>
        <v>0</v>
      </c>
      <c r="U69" s="633">
        <f t="shared" si="27"/>
        <v>0</v>
      </c>
      <c r="V69" s="646">
        <f t="shared" si="28"/>
        <v>0</v>
      </c>
      <c r="W69" s="749"/>
      <c r="X69" s="424"/>
    </row>
    <row r="70" spans="1:50" s="439" customFormat="1" ht="57" hidden="1" customHeight="1">
      <c r="A70" s="652"/>
      <c r="B70" s="701"/>
      <c r="C70" s="653"/>
      <c r="D70" s="653"/>
      <c r="E70" s="653"/>
      <c r="F70" s="654"/>
      <c r="G70" s="653"/>
      <c r="H70" s="653"/>
      <c r="I70" s="655"/>
      <c r="J70" s="653"/>
      <c r="K70" s="656"/>
      <c r="L70" s="660"/>
      <c r="M70" s="658"/>
      <c r="N70" s="729"/>
      <c r="O70" s="661"/>
      <c r="P70" s="662" t="str">
        <f t="shared" si="23"/>
        <v>Included</v>
      </c>
      <c r="Q70" s="629">
        <f t="shared" si="24"/>
        <v>0</v>
      </c>
      <c r="R70" s="637">
        <f t="shared" si="25"/>
        <v>0</v>
      </c>
      <c r="S70" s="425"/>
      <c r="T70" s="633">
        <f t="shared" si="26"/>
        <v>0</v>
      </c>
      <c r="U70" s="633">
        <f t="shared" si="27"/>
        <v>0</v>
      </c>
      <c r="V70" s="646">
        <f t="shared" si="28"/>
        <v>0</v>
      </c>
      <c r="W70" s="749"/>
      <c r="X70" s="424"/>
    </row>
    <row r="71" spans="1:50" s="439" customFormat="1" ht="57" hidden="1" customHeight="1">
      <c r="A71" s="652"/>
      <c r="B71" s="701"/>
      <c r="C71" s="653"/>
      <c r="D71" s="653"/>
      <c r="E71" s="653"/>
      <c r="F71" s="654"/>
      <c r="G71" s="653"/>
      <c r="H71" s="653"/>
      <c r="I71" s="655"/>
      <c r="J71" s="653"/>
      <c r="K71" s="656"/>
      <c r="L71" s="660"/>
      <c r="M71" s="658"/>
      <c r="N71" s="729"/>
      <c r="O71" s="661"/>
      <c r="P71" s="662" t="str">
        <f t="shared" si="23"/>
        <v>Included</v>
      </c>
      <c r="Q71" s="629">
        <f t="shared" si="24"/>
        <v>0</v>
      </c>
      <c r="R71" s="637">
        <f t="shared" si="25"/>
        <v>0</v>
      </c>
      <c r="S71" s="425"/>
      <c r="T71" s="633">
        <f t="shared" si="26"/>
        <v>0</v>
      </c>
      <c r="U71" s="633">
        <f t="shared" si="27"/>
        <v>0</v>
      </c>
      <c r="V71" s="646">
        <f t="shared" si="28"/>
        <v>0</v>
      </c>
      <c r="W71" s="749"/>
      <c r="X71" s="424"/>
    </row>
    <row r="72" spans="1:50" s="439" customFormat="1" ht="57" hidden="1" customHeight="1">
      <c r="A72" s="657"/>
      <c r="B72" s="701"/>
      <c r="C72" s="653"/>
      <c r="D72" s="653"/>
      <c r="E72" s="653"/>
      <c r="F72" s="654"/>
      <c r="G72" s="653"/>
      <c r="H72" s="653"/>
      <c r="I72" s="655"/>
      <c r="J72" s="653"/>
      <c r="K72" s="656"/>
      <c r="L72" s="660"/>
      <c r="M72" s="658"/>
      <c r="N72" s="729"/>
      <c r="O72" s="661"/>
      <c r="P72" s="662" t="str">
        <f t="shared" si="23"/>
        <v>Included</v>
      </c>
      <c r="Q72" s="629">
        <f t="shared" si="24"/>
        <v>0</v>
      </c>
      <c r="R72" s="637">
        <f t="shared" si="25"/>
        <v>0</v>
      </c>
      <c r="S72" s="425"/>
      <c r="T72" s="633">
        <f t="shared" si="26"/>
        <v>0</v>
      </c>
      <c r="U72" s="633">
        <f t="shared" si="27"/>
        <v>0</v>
      </c>
      <c r="V72" s="646">
        <f t="shared" si="28"/>
        <v>0</v>
      </c>
      <c r="W72" s="749"/>
      <c r="X72" s="424"/>
    </row>
    <row r="73" spans="1:50" s="439" customFormat="1" ht="57" hidden="1" customHeight="1">
      <c r="A73" s="652"/>
      <c r="B73" s="701"/>
      <c r="C73" s="653"/>
      <c r="D73" s="653"/>
      <c r="E73" s="653"/>
      <c r="F73" s="654"/>
      <c r="G73" s="653"/>
      <c r="H73" s="653"/>
      <c r="I73" s="655"/>
      <c r="J73" s="653"/>
      <c r="K73" s="656"/>
      <c r="L73" s="660"/>
      <c r="M73" s="658"/>
      <c r="N73" s="729"/>
      <c r="O73" s="661"/>
      <c r="P73" s="662" t="str">
        <f t="shared" si="23"/>
        <v>Included</v>
      </c>
      <c r="Q73" s="629">
        <f t="shared" si="24"/>
        <v>0</v>
      </c>
      <c r="R73" s="637">
        <f t="shared" si="25"/>
        <v>0</v>
      </c>
      <c r="S73" s="425"/>
      <c r="T73" s="633">
        <f t="shared" si="26"/>
        <v>0</v>
      </c>
      <c r="U73" s="633">
        <f t="shared" si="27"/>
        <v>0</v>
      </c>
      <c r="V73" s="646">
        <f t="shared" si="28"/>
        <v>0</v>
      </c>
      <c r="W73" s="749"/>
      <c r="X73" s="424"/>
    </row>
    <row r="74" spans="1:50" s="716" customFormat="1" ht="39" hidden="1" customHeight="1">
      <c r="A74" s="743"/>
      <c r="B74" s="812"/>
      <c r="C74" s="813"/>
      <c r="D74" s="813"/>
      <c r="E74" s="813"/>
      <c r="F74" s="813"/>
      <c r="G74" s="813"/>
      <c r="H74" s="813"/>
      <c r="I74" s="813"/>
      <c r="J74" s="813"/>
      <c r="K74" s="813"/>
      <c r="L74" s="813"/>
      <c r="M74" s="703"/>
      <c r="N74" s="728"/>
      <c r="O74" s="704"/>
      <c r="P74" s="704"/>
      <c r="Q74" s="705"/>
      <c r="R74" s="706"/>
      <c r="S74" s="707"/>
      <c r="T74" s="708"/>
      <c r="U74" s="708"/>
      <c r="V74" s="709"/>
      <c r="W74" s="748"/>
      <c r="X74" s="710"/>
      <c r="Y74" s="711"/>
      <c r="Z74" s="711"/>
      <c r="AA74" s="712"/>
      <c r="AB74" s="711"/>
      <c r="AC74" s="711"/>
      <c r="AD74" s="710"/>
      <c r="AE74" s="710"/>
      <c r="AF74" s="713"/>
      <c r="AG74" s="713"/>
      <c r="AH74" s="710"/>
      <c r="AI74" s="710"/>
      <c r="AJ74" s="710"/>
      <c r="AK74" s="714"/>
      <c r="AL74" s="714"/>
      <c r="AM74" s="714"/>
      <c r="AN74" s="714"/>
      <c r="AO74" s="714"/>
      <c r="AP74" s="714"/>
      <c r="AQ74" s="714"/>
      <c r="AR74" s="714"/>
      <c r="AS74" s="714"/>
      <c r="AT74" s="715"/>
      <c r="AU74" s="715"/>
      <c r="AV74" s="715"/>
      <c r="AW74" s="715"/>
      <c r="AX74" s="715"/>
    </row>
    <row r="75" spans="1:50" s="439" customFormat="1" ht="75.75" hidden="1" customHeight="1">
      <c r="A75" s="652"/>
      <c r="B75" s="701"/>
      <c r="C75" s="653"/>
      <c r="D75" s="653"/>
      <c r="E75" s="653"/>
      <c r="F75" s="654"/>
      <c r="G75" s="653"/>
      <c r="H75" s="653"/>
      <c r="I75" s="655"/>
      <c r="J75" s="653"/>
      <c r="K75" s="656"/>
      <c r="L75" s="659"/>
      <c r="M75" s="658"/>
      <c r="N75" s="729"/>
      <c r="O75" s="661"/>
      <c r="P75" s="662" t="str">
        <f t="shared" ref="P75:P123" si="29">IF(O75=0, "Included",IF(ISERROR(N75*O75), O75, N75*O75))</f>
        <v>Included</v>
      </c>
      <c r="Q75" s="629">
        <f>O75*N75</f>
        <v>0</v>
      </c>
      <c r="R75" s="637">
        <f>IF(K75="", J75*Q75/100,K75*Q75/100)</f>
        <v>0</v>
      </c>
      <c r="S75" s="425"/>
      <c r="T75" s="633">
        <f>O75*(1-$T$15)</f>
        <v>0</v>
      </c>
      <c r="U75" s="633">
        <f>T75*N75</f>
        <v>0</v>
      </c>
      <c r="V75" s="646">
        <f>IF(K75="", J75*U75/100,K75*U75/100)</f>
        <v>0</v>
      </c>
      <c r="X75" s="424"/>
    </row>
    <row r="76" spans="1:50" s="439" customFormat="1" ht="33.75" hidden="1" customHeight="1">
      <c r="A76" s="657"/>
      <c r="B76" s="701"/>
      <c r="C76" s="653"/>
      <c r="D76" s="653"/>
      <c r="E76" s="653"/>
      <c r="F76" s="654"/>
      <c r="G76" s="653"/>
      <c r="H76" s="653"/>
      <c r="I76" s="655"/>
      <c r="J76" s="653"/>
      <c r="K76" s="656"/>
      <c r="L76" s="660"/>
      <c r="M76" s="658"/>
      <c r="N76" s="729"/>
      <c r="O76" s="661"/>
      <c r="P76" s="662" t="str">
        <f t="shared" si="29"/>
        <v>Included</v>
      </c>
      <c r="Q76" s="629">
        <f t="shared" ref="Q76:Q95" si="30">O76*N76</f>
        <v>0</v>
      </c>
      <c r="R76" s="637">
        <f t="shared" ref="R76:R95" si="31">IF(K76="", J76*Q76/100,K76*Q76/100)</f>
        <v>0</v>
      </c>
      <c r="S76" s="425"/>
      <c r="T76" s="633">
        <f t="shared" ref="T76:T95" si="32">O76*(1-$T$15)</f>
        <v>0</v>
      </c>
      <c r="U76" s="633">
        <f t="shared" ref="U76:U95" si="33">T76*N76</f>
        <v>0</v>
      </c>
      <c r="V76" s="646">
        <f t="shared" ref="V76:V95" si="34">IF(K76="", J76*U76/100,K76*U76/100)</f>
        <v>0</v>
      </c>
      <c r="W76" s="749"/>
      <c r="X76" s="424"/>
    </row>
    <row r="77" spans="1:50" s="439" customFormat="1" ht="33.75" hidden="1" customHeight="1">
      <c r="A77" s="652"/>
      <c r="B77" s="701"/>
      <c r="C77" s="653"/>
      <c r="D77" s="653"/>
      <c r="E77" s="653"/>
      <c r="F77" s="654"/>
      <c r="G77" s="653"/>
      <c r="H77" s="653"/>
      <c r="I77" s="655"/>
      <c r="J77" s="653"/>
      <c r="K77" s="656"/>
      <c r="L77" s="660"/>
      <c r="M77" s="658"/>
      <c r="N77" s="729"/>
      <c r="O77" s="661"/>
      <c r="P77" s="662" t="str">
        <f t="shared" si="29"/>
        <v>Included</v>
      </c>
      <c r="Q77" s="629">
        <f t="shared" si="30"/>
        <v>0</v>
      </c>
      <c r="R77" s="637">
        <f t="shared" si="31"/>
        <v>0</v>
      </c>
      <c r="S77" s="425"/>
      <c r="T77" s="633">
        <f t="shared" si="32"/>
        <v>0</v>
      </c>
      <c r="U77" s="633">
        <f t="shared" si="33"/>
        <v>0</v>
      </c>
      <c r="V77" s="646">
        <f t="shared" si="34"/>
        <v>0</v>
      </c>
      <c r="W77" s="749"/>
      <c r="X77" s="424"/>
    </row>
    <row r="78" spans="1:50" s="439" customFormat="1" ht="48" hidden="1" customHeight="1">
      <c r="A78" s="652"/>
      <c r="B78" s="701"/>
      <c r="C78" s="653"/>
      <c r="D78" s="653"/>
      <c r="E78" s="653"/>
      <c r="F78" s="654"/>
      <c r="G78" s="653"/>
      <c r="H78" s="653"/>
      <c r="I78" s="655"/>
      <c r="J78" s="653"/>
      <c r="K78" s="656"/>
      <c r="L78" s="660"/>
      <c r="M78" s="658"/>
      <c r="N78" s="729"/>
      <c r="O78" s="661"/>
      <c r="P78" s="662" t="str">
        <f t="shared" si="29"/>
        <v>Included</v>
      </c>
      <c r="Q78" s="629">
        <f t="shared" si="30"/>
        <v>0</v>
      </c>
      <c r="R78" s="637">
        <f t="shared" si="31"/>
        <v>0</v>
      </c>
      <c r="S78" s="425"/>
      <c r="T78" s="633">
        <f t="shared" si="32"/>
        <v>0</v>
      </c>
      <c r="U78" s="633">
        <f t="shared" si="33"/>
        <v>0</v>
      </c>
      <c r="V78" s="646">
        <f t="shared" si="34"/>
        <v>0</v>
      </c>
      <c r="W78" s="749"/>
      <c r="X78" s="424"/>
    </row>
    <row r="79" spans="1:50" s="439" customFormat="1" ht="28.5" hidden="1" customHeight="1">
      <c r="A79" s="657"/>
      <c r="B79" s="701"/>
      <c r="C79" s="653"/>
      <c r="D79" s="653"/>
      <c r="E79" s="653"/>
      <c r="F79" s="654"/>
      <c r="G79" s="653"/>
      <c r="H79" s="653"/>
      <c r="I79" s="655"/>
      <c r="J79" s="653"/>
      <c r="K79" s="656"/>
      <c r="L79" s="660"/>
      <c r="M79" s="658"/>
      <c r="N79" s="729"/>
      <c r="O79" s="661"/>
      <c r="P79" s="662" t="str">
        <f t="shared" si="29"/>
        <v>Included</v>
      </c>
      <c r="Q79" s="629">
        <f t="shared" si="30"/>
        <v>0</v>
      </c>
      <c r="R79" s="637">
        <f t="shared" si="31"/>
        <v>0</v>
      </c>
      <c r="S79" s="425"/>
      <c r="T79" s="633">
        <f t="shared" si="32"/>
        <v>0</v>
      </c>
      <c r="U79" s="633">
        <f t="shared" si="33"/>
        <v>0</v>
      </c>
      <c r="V79" s="646">
        <f t="shared" si="34"/>
        <v>0</v>
      </c>
      <c r="W79" s="749"/>
      <c r="X79" s="424"/>
    </row>
    <row r="80" spans="1:50" s="439" customFormat="1" ht="89.25" hidden="1" customHeight="1">
      <c r="A80" s="652"/>
      <c r="B80" s="701"/>
      <c r="C80" s="653"/>
      <c r="D80" s="653"/>
      <c r="E80" s="653"/>
      <c r="F80" s="654"/>
      <c r="G80" s="653"/>
      <c r="H80" s="653"/>
      <c r="I80" s="655"/>
      <c r="J80" s="653"/>
      <c r="K80" s="656"/>
      <c r="L80" s="660"/>
      <c r="M80" s="658"/>
      <c r="N80" s="729"/>
      <c r="O80" s="661"/>
      <c r="P80" s="662" t="str">
        <f t="shared" si="29"/>
        <v>Included</v>
      </c>
      <c r="Q80" s="629">
        <f t="shared" si="30"/>
        <v>0</v>
      </c>
      <c r="R80" s="637">
        <f t="shared" si="31"/>
        <v>0</v>
      </c>
      <c r="S80" s="425"/>
      <c r="T80" s="633">
        <f t="shared" si="32"/>
        <v>0</v>
      </c>
      <c r="U80" s="633">
        <f t="shared" si="33"/>
        <v>0</v>
      </c>
      <c r="V80" s="646">
        <f t="shared" si="34"/>
        <v>0</v>
      </c>
      <c r="W80" s="749"/>
      <c r="X80" s="424"/>
    </row>
    <row r="81" spans="1:24" s="439" customFormat="1" ht="89.25" hidden="1" customHeight="1">
      <c r="A81" s="652"/>
      <c r="B81" s="701"/>
      <c r="C81" s="653"/>
      <c r="D81" s="653"/>
      <c r="E81" s="653"/>
      <c r="F81" s="654"/>
      <c r="G81" s="653"/>
      <c r="H81" s="653"/>
      <c r="I81" s="655"/>
      <c r="J81" s="653"/>
      <c r="K81" s="656"/>
      <c r="L81" s="660"/>
      <c r="M81" s="658"/>
      <c r="N81" s="729"/>
      <c r="O81" s="661"/>
      <c r="P81" s="662" t="str">
        <f t="shared" si="29"/>
        <v>Included</v>
      </c>
      <c r="Q81" s="629">
        <f t="shared" si="30"/>
        <v>0</v>
      </c>
      <c r="R81" s="637">
        <f t="shared" si="31"/>
        <v>0</v>
      </c>
      <c r="S81" s="425"/>
      <c r="T81" s="633">
        <f t="shared" si="32"/>
        <v>0</v>
      </c>
      <c r="U81" s="633">
        <f t="shared" si="33"/>
        <v>0</v>
      </c>
      <c r="V81" s="646">
        <f t="shared" si="34"/>
        <v>0</v>
      </c>
      <c r="W81" s="749"/>
      <c r="X81" s="424"/>
    </row>
    <row r="82" spans="1:24" s="439" customFormat="1" ht="89.25" hidden="1" customHeight="1">
      <c r="A82" s="657"/>
      <c r="B82" s="701"/>
      <c r="C82" s="653"/>
      <c r="D82" s="653"/>
      <c r="E82" s="653"/>
      <c r="F82" s="654"/>
      <c r="G82" s="653"/>
      <c r="H82" s="653"/>
      <c r="I82" s="655"/>
      <c r="J82" s="653"/>
      <c r="K82" s="656"/>
      <c r="L82" s="660"/>
      <c r="M82" s="658"/>
      <c r="N82" s="729"/>
      <c r="O82" s="661"/>
      <c r="P82" s="662" t="str">
        <f t="shared" si="29"/>
        <v>Included</v>
      </c>
      <c r="Q82" s="629">
        <f t="shared" si="30"/>
        <v>0</v>
      </c>
      <c r="R82" s="637">
        <f t="shared" si="31"/>
        <v>0</v>
      </c>
      <c r="S82" s="425"/>
      <c r="T82" s="633">
        <f t="shared" si="32"/>
        <v>0</v>
      </c>
      <c r="U82" s="633">
        <f t="shared" si="33"/>
        <v>0</v>
      </c>
      <c r="V82" s="646">
        <f t="shared" si="34"/>
        <v>0</v>
      </c>
      <c r="W82" s="749"/>
      <c r="X82" s="424"/>
    </row>
    <row r="83" spans="1:24" s="439" customFormat="1" ht="89.25" hidden="1" customHeight="1">
      <c r="A83" s="652"/>
      <c r="B83" s="701"/>
      <c r="C83" s="653"/>
      <c r="D83" s="653"/>
      <c r="E83" s="653"/>
      <c r="F83" s="654"/>
      <c r="G83" s="653"/>
      <c r="H83" s="653"/>
      <c r="I83" s="655"/>
      <c r="J83" s="653"/>
      <c r="K83" s="656"/>
      <c r="L83" s="660"/>
      <c r="M83" s="658"/>
      <c r="N83" s="729"/>
      <c r="O83" s="661"/>
      <c r="P83" s="662" t="str">
        <f t="shared" si="29"/>
        <v>Included</v>
      </c>
      <c r="Q83" s="629">
        <f t="shared" si="30"/>
        <v>0</v>
      </c>
      <c r="R83" s="637">
        <f t="shared" si="31"/>
        <v>0</v>
      </c>
      <c r="S83" s="425"/>
      <c r="T83" s="633">
        <f t="shared" si="32"/>
        <v>0</v>
      </c>
      <c r="U83" s="633">
        <f t="shared" si="33"/>
        <v>0</v>
      </c>
      <c r="V83" s="646">
        <f t="shared" si="34"/>
        <v>0</v>
      </c>
      <c r="W83" s="749"/>
      <c r="X83" s="424"/>
    </row>
    <row r="84" spans="1:24" s="439" customFormat="1" ht="61.5" hidden="1" customHeight="1">
      <c r="A84" s="652"/>
      <c r="B84" s="701"/>
      <c r="C84" s="653"/>
      <c r="D84" s="653"/>
      <c r="E84" s="653"/>
      <c r="F84" s="654"/>
      <c r="G84" s="653"/>
      <c r="H84" s="653"/>
      <c r="I84" s="655"/>
      <c r="J84" s="653"/>
      <c r="K84" s="656"/>
      <c r="L84" s="660"/>
      <c r="M84" s="658"/>
      <c r="N84" s="729"/>
      <c r="O84" s="661"/>
      <c r="P84" s="662" t="str">
        <f t="shared" si="29"/>
        <v>Included</v>
      </c>
      <c r="Q84" s="629">
        <f t="shared" si="30"/>
        <v>0</v>
      </c>
      <c r="R84" s="637">
        <f t="shared" si="31"/>
        <v>0</v>
      </c>
      <c r="S84" s="425"/>
      <c r="T84" s="633">
        <f t="shared" si="32"/>
        <v>0</v>
      </c>
      <c r="U84" s="633">
        <f t="shared" si="33"/>
        <v>0</v>
      </c>
      <c r="V84" s="646">
        <f t="shared" si="34"/>
        <v>0</v>
      </c>
      <c r="W84" s="749"/>
      <c r="X84" s="424"/>
    </row>
    <row r="85" spans="1:24" s="439" customFormat="1" ht="34.5" hidden="1" customHeight="1">
      <c r="A85" s="657"/>
      <c r="B85" s="701"/>
      <c r="C85" s="653"/>
      <c r="D85" s="653"/>
      <c r="E85" s="653"/>
      <c r="F85" s="654"/>
      <c r="G85" s="653"/>
      <c r="H85" s="653"/>
      <c r="I85" s="655"/>
      <c r="J85" s="653"/>
      <c r="K85" s="656"/>
      <c r="L85" s="660"/>
      <c r="M85" s="658"/>
      <c r="N85" s="729"/>
      <c r="O85" s="661"/>
      <c r="P85" s="662" t="str">
        <f t="shared" si="29"/>
        <v>Included</v>
      </c>
      <c r="Q85" s="629">
        <f t="shared" si="30"/>
        <v>0</v>
      </c>
      <c r="R85" s="637">
        <f t="shared" si="31"/>
        <v>0</v>
      </c>
      <c r="S85" s="425"/>
      <c r="T85" s="633">
        <f t="shared" si="32"/>
        <v>0</v>
      </c>
      <c r="U85" s="633">
        <f t="shared" si="33"/>
        <v>0</v>
      </c>
      <c r="V85" s="646">
        <f t="shared" si="34"/>
        <v>0</v>
      </c>
      <c r="W85" s="749"/>
      <c r="X85" s="424"/>
    </row>
    <row r="86" spans="1:24" s="439" customFormat="1" ht="34.5" hidden="1" customHeight="1">
      <c r="A86" s="652"/>
      <c r="B86" s="701"/>
      <c r="C86" s="653"/>
      <c r="D86" s="653"/>
      <c r="E86" s="653"/>
      <c r="F86" s="654"/>
      <c r="G86" s="653"/>
      <c r="H86" s="653"/>
      <c r="I86" s="655"/>
      <c r="J86" s="653"/>
      <c r="K86" s="656"/>
      <c r="L86" s="660"/>
      <c r="M86" s="658"/>
      <c r="N86" s="729"/>
      <c r="O86" s="661"/>
      <c r="P86" s="662" t="str">
        <f t="shared" si="29"/>
        <v>Included</v>
      </c>
      <c r="Q86" s="629">
        <f t="shared" si="30"/>
        <v>0</v>
      </c>
      <c r="R86" s="637">
        <f t="shared" si="31"/>
        <v>0</v>
      </c>
      <c r="S86" s="425"/>
      <c r="T86" s="633">
        <f t="shared" si="32"/>
        <v>0</v>
      </c>
      <c r="U86" s="633">
        <f t="shared" si="33"/>
        <v>0</v>
      </c>
      <c r="V86" s="646">
        <f t="shared" si="34"/>
        <v>0</v>
      </c>
      <c r="W86" s="749"/>
      <c r="X86" s="424"/>
    </row>
    <row r="87" spans="1:24" s="439" customFormat="1" ht="55.5" hidden="1" customHeight="1">
      <c r="A87" s="652"/>
      <c r="B87" s="701"/>
      <c r="C87" s="653"/>
      <c r="D87" s="653"/>
      <c r="E87" s="653"/>
      <c r="F87" s="654"/>
      <c r="G87" s="653"/>
      <c r="H87" s="653"/>
      <c r="I87" s="655"/>
      <c r="J87" s="653"/>
      <c r="K87" s="656"/>
      <c r="L87" s="659"/>
      <c r="M87" s="658"/>
      <c r="N87" s="729"/>
      <c r="O87" s="661"/>
      <c r="P87" s="662" t="str">
        <f t="shared" si="29"/>
        <v>Included</v>
      </c>
      <c r="Q87" s="629">
        <f t="shared" si="30"/>
        <v>0</v>
      </c>
      <c r="R87" s="637">
        <f t="shared" si="31"/>
        <v>0</v>
      </c>
      <c r="S87" s="425"/>
      <c r="T87" s="633">
        <f t="shared" si="32"/>
        <v>0</v>
      </c>
      <c r="U87" s="633">
        <f t="shared" si="33"/>
        <v>0</v>
      </c>
      <c r="V87" s="646">
        <f t="shared" si="34"/>
        <v>0</v>
      </c>
      <c r="W87" s="749"/>
      <c r="X87" s="424"/>
    </row>
    <row r="88" spans="1:24" s="439" customFormat="1" ht="55.5" hidden="1" customHeight="1">
      <c r="A88" s="657"/>
      <c r="B88" s="701"/>
      <c r="C88" s="653"/>
      <c r="D88" s="653"/>
      <c r="E88" s="653"/>
      <c r="F88" s="654"/>
      <c r="G88" s="653"/>
      <c r="H88" s="653"/>
      <c r="I88" s="655"/>
      <c r="J88" s="653"/>
      <c r="K88" s="656"/>
      <c r="L88" s="659"/>
      <c r="M88" s="658"/>
      <c r="N88" s="729"/>
      <c r="O88" s="661"/>
      <c r="P88" s="662" t="str">
        <f t="shared" si="29"/>
        <v>Included</v>
      </c>
      <c r="Q88" s="629">
        <f t="shared" si="30"/>
        <v>0</v>
      </c>
      <c r="R88" s="637">
        <f t="shared" si="31"/>
        <v>0</v>
      </c>
      <c r="S88" s="425"/>
      <c r="T88" s="633">
        <f t="shared" si="32"/>
        <v>0</v>
      </c>
      <c r="U88" s="633">
        <f t="shared" si="33"/>
        <v>0</v>
      </c>
      <c r="V88" s="646">
        <f t="shared" si="34"/>
        <v>0</v>
      </c>
      <c r="W88" s="749"/>
      <c r="X88" s="424"/>
    </row>
    <row r="89" spans="1:24" s="439" customFormat="1" ht="31.5" hidden="1" customHeight="1">
      <c r="A89" s="652"/>
      <c r="B89" s="701"/>
      <c r="C89" s="653"/>
      <c r="D89" s="653"/>
      <c r="E89" s="653"/>
      <c r="F89" s="654"/>
      <c r="G89" s="653"/>
      <c r="H89" s="653"/>
      <c r="I89" s="655"/>
      <c r="J89" s="653"/>
      <c r="K89" s="656"/>
      <c r="L89" s="659"/>
      <c r="M89" s="658"/>
      <c r="N89" s="729"/>
      <c r="O89" s="661"/>
      <c r="P89" s="662" t="str">
        <f t="shared" si="29"/>
        <v>Included</v>
      </c>
      <c r="Q89" s="629">
        <f t="shared" si="30"/>
        <v>0</v>
      </c>
      <c r="R89" s="637">
        <f t="shared" si="31"/>
        <v>0</v>
      </c>
      <c r="S89" s="425"/>
      <c r="T89" s="633">
        <f t="shared" si="32"/>
        <v>0</v>
      </c>
      <c r="U89" s="633">
        <f t="shared" si="33"/>
        <v>0</v>
      </c>
      <c r="V89" s="646">
        <f t="shared" si="34"/>
        <v>0</v>
      </c>
      <c r="W89" s="749"/>
      <c r="X89" s="424"/>
    </row>
    <row r="90" spans="1:24" s="439" customFormat="1" ht="48" hidden="1" customHeight="1">
      <c r="A90" s="652"/>
      <c r="B90" s="701"/>
      <c r="C90" s="653"/>
      <c r="D90" s="653"/>
      <c r="E90" s="653"/>
      <c r="F90" s="654"/>
      <c r="G90" s="653"/>
      <c r="H90" s="653"/>
      <c r="I90" s="655"/>
      <c r="J90" s="653"/>
      <c r="K90" s="656"/>
      <c r="L90" s="659"/>
      <c r="M90" s="658"/>
      <c r="N90" s="729"/>
      <c r="O90" s="661"/>
      <c r="P90" s="662" t="str">
        <f t="shared" si="29"/>
        <v>Included</v>
      </c>
      <c r="Q90" s="629">
        <f t="shared" si="30"/>
        <v>0</v>
      </c>
      <c r="R90" s="637">
        <f t="shared" si="31"/>
        <v>0</v>
      </c>
      <c r="S90" s="425"/>
      <c r="T90" s="633">
        <f t="shared" si="32"/>
        <v>0</v>
      </c>
      <c r="U90" s="633">
        <f t="shared" si="33"/>
        <v>0</v>
      </c>
      <c r="V90" s="646">
        <f t="shared" si="34"/>
        <v>0</v>
      </c>
      <c r="W90" s="749"/>
      <c r="X90" s="424"/>
    </row>
    <row r="91" spans="1:24" s="439" customFormat="1" ht="48" hidden="1" customHeight="1">
      <c r="A91" s="657"/>
      <c r="B91" s="701"/>
      <c r="C91" s="653"/>
      <c r="D91" s="653"/>
      <c r="E91" s="653"/>
      <c r="F91" s="654"/>
      <c r="G91" s="653"/>
      <c r="H91" s="653"/>
      <c r="I91" s="655"/>
      <c r="J91" s="653"/>
      <c r="K91" s="656"/>
      <c r="L91" s="659"/>
      <c r="M91" s="658"/>
      <c r="N91" s="729"/>
      <c r="O91" s="661"/>
      <c r="P91" s="662" t="str">
        <f t="shared" si="29"/>
        <v>Included</v>
      </c>
      <c r="Q91" s="629">
        <f t="shared" si="30"/>
        <v>0</v>
      </c>
      <c r="R91" s="637">
        <f t="shared" si="31"/>
        <v>0</v>
      </c>
      <c r="S91" s="425"/>
      <c r="T91" s="633">
        <f t="shared" si="32"/>
        <v>0</v>
      </c>
      <c r="U91" s="633">
        <f t="shared" si="33"/>
        <v>0</v>
      </c>
      <c r="V91" s="646">
        <f t="shared" si="34"/>
        <v>0</v>
      </c>
      <c r="W91" s="749"/>
      <c r="X91" s="424"/>
    </row>
    <row r="92" spans="1:24" s="439" customFormat="1" ht="48" hidden="1" customHeight="1">
      <c r="A92" s="652"/>
      <c r="B92" s="701"/>
      <c r="C92" s="653"/>
      <c r="D92" s="653"/>
      <c r="E92" s="653"/>
      <c r="F92" s="654"/>
      <c r="G92" s="653"/>
      <c r="H92" s="653"/>
      <c r="I92" s="655"/>
      <c r="J92" s="653"/>
      <c r="K92" s="656"/>
      <c r="L92" s="659"/>
      <c r="M92" s="658"/>
      <c r="N92" s="729"/>
      <c r="O92" s="661"/>
      <c r="P92" s="662" t="str">
        <f t="shared" si="29"/>
        <v>Included</v>
      </c>
      <c r="Q92" s="629">
        <f t="shared" si="30"/>
        <v>0</v>
      </c>
      <c r="R92" s="637">
        <f t="shared" si="31"/>
        <v>0</v>
      </c>
      <c r="S92" s="425"/>
      <c r="T92" s="633">
        <f t="shared" si="32"/>
        <v>0</v>
      </c>
      <c r="U92" s="633">
        <f t="shared" si="33"/>
        <v>0</v>
      </c>
      <c r="V92" s="646">
        <f t="shared" si="34"/>
        <v>0</v>
      </c>
      <c r="W92" s="749"/>
      <c r="X92" s="424"/>
    </row>
    <row r="93" spans="1:24" s="439" customFormat="1" ht="48" hidden="1" customHeight="1">
      <c r="A93" s="652"/>
      <c r="B93" s="701"/>
      <c r="C93" s="653"/>
      <c r="D93" s="653"/>
      <c r="E93" s="653"/>
      <c r="F93" s="654"/>
      <c r="G93" s="653"/>
      <c r="H93" s="653"/>
      <c r="I93" s="655"/>
      <c r="J93" s="653"/>
      <c r="K93" s="656"/>
      <c r="L93" s="659"/>
      <c r="M93" s="658"/>
      <c r="N93" s="729"/>
      <c r="O93" s="661"/>
      <c r="P93" s="662" t="str">
        <f t="shared" si="29"/>
        <v>Included</v>
      </c>
      <c r="Q93" s="629">
        <f t="shared" si="30"/>
        <v>0</v>
      </c>
      <c r="R93" s="637">
        <f t="shared" si="31"/>
        <v>0</v>
      </c>
      <c r="S93" s="425"/>
      <c r="T93" s="633">
        <f t="shared" si="32"/>
        <v>0</v>
      </c>
      <c r="U93" s="633">
        <f t="shared" si="33"/>
        <v>0</v>
      </c>
      <c r="V93" s="646">
        <f t="shared" si="34"/>
        <v>0</v>
      </c>
      <c r="W93" s="749"/>
      <c r="X93" s="424"/>
    </row>
    <row r="94" spans="1:24" s="439" customFormat="1" ht="48" hidden="1" customHeight="1">
      <c r="A94" s="657"/>
      <c r="B94" s="701"/>
      <c r="C94" s="653"/>
      <c r="D94" s="653"/>
      <c r="E94" s="653"/>
      <c r="F94" s="654"/>
      <c r="G94" s="653"/>
      <c r="H94" s="653"/>
      <c r="I94" s="655"/>
      <c r="J94" s="653"/>
      <c r="K94" s="656"/>
      <c r="L94" s="659"/>
      <c r="M94" s="658"/>
      <c r="N94" s="729"/>
      <c r="O94" s="661"/>
      <c r="P94" s="662" t="str">
        <f t="shared" si="29"/>
        <v>Included</v>
      </c>
      <c r="Q94" s="629">
        <f t="shared" si="30"/>
        <v>0</v>
      </c>
      <c r="R94" s="637">
        <f t="shared" si="31"/>
        <v>0</v>
      </c>
      <c r="S94" s="425"/>
      <c r="T94" s="633">
        <f t="shared" si="32"/>
        <v>0</v>
      </c>
      <c r="U94" s="633">
        <f t="shared" si="33"/>
        <v>0</v>
      </c>
      <c r="V94" s="646">
        <f t="shared" si="34"/>
        <v>0</v>
      </c>
      <c r="W94" s="749"/>
      <c r="X94" s="424"/>
    </row>
    <row r="95" spans="1:24" s="439" customFormat="1" ht="30.75" hidden="1" customHeight="1">
      <c r="A95" s="652"/>
      <c r="B95" s="701"/>
      <c r="C95" s="653"/>
      <c r="D95" s="653"/>
      <c r="E95" s="653"/>
      <c r="F95" s="654"/>
      <c r="G95" s="653"/>
      <c r="H95" s="653"/>
      <c r="I95" s="655"/>
      <c r="J95" s="653"/>
      <c r="K95" s="656"/>
      <c r="L95" s="659"/>
      <c r="M95" s="658"/>
      <c r="N95" s="729"/>
      <c r="O95" s="661"/>
      <c r="P95" s="662" t="str">
        <f t="shared" si="29"/>
        <v>Included</v>
      </c>
      <c r="Q95" s="629">
        <f t="shared" si="30"/>
        <v>0</v>
      </c>
      <c r="R95" s="637">
        <f t="shared" si="31"/>
        <v>0</v>
      </c>
      <c r="S95" s="425"/>
      <c r="T95" s="633">
        <f t="shared" si="32"/>
        <v>0</v>
      </c>
      <c r="U95" s="633">
        <f t="shared" si="33"/>
        <v>0</v>
      </c>
      <c r="V95" s="646">
        <f t="shared" si="34"/>
        <v>0</v>
      </c>
      <c r="W95" s="749"/>
      <c r="X95" s="424"/>
    </row>
    <row r="96" spans="1:24" s="439" customFormat="1" ht="30.75" hidden="1" customHeight="1">
      <c r="A96" s="652"/>
      <c r="B96" s="701"/>
      <c r="C96" s="653"/>
      <c r="D96" s="653"/>
      <c r="E96" s="653"/>
      <c r="F96" s="654"/>
      <c r="G96" s="653"/>
      <c r="H96" s="653"/>
      <c r="I96" s="655"/>
      <c r="J96" s="653"/>
      <c r="K96" s="656"/>
      <c r="L96" s="659"/>
      <c r="M96" s="658"/>
      <c r="N96" s="729"/>
      <c r="O96" s="661"/>
      <c r="P96" s="662" t="str">
        <f t="shared" si="29"/>
        <v>Included</v>
      </c>
      <c r="Q96" s="629">
        <f>O96*N96</f>
        <v>0</v>
      </c>
      <c r="R96" s="637">
        <f>IF(K96="", J96*Q96/100,K96*Q96/100)</f>
        <v>0</v>
      </c>
      <c r="S96" s="425"/>
      <c r="T96" s="633">
        <f>O96*(1-$T$15)</f>
        <v>0</v>
      </c>
      <c r="U96" s="633">
        <f>T96*N96</f>
        <v>0</v>
      </c>
      <c r="V96" s="646">
        <f>IF(K96="", J96*U96/100,K96*U96/100)</f>
        <v>0</v>
      </c>
      <c r="X96" s="424"/>
    </row>
    <row r="97" spans="1:24" s="439" customFormat="1" ht="30.75" hidden="1" customHeight="1">
      <c r="A97" s="657"/>
      <c r="B97" s="701"/>
      <c r="C97" s="653"/>
      <c r="D97" s="653"/>
      <c r="E97" s="653"/>
      <c r="F97" s="654"/>
      <c r="G97" s="653"/>
      <c r="H97" s="653"/>
      <c r="I97" s="655"/>
      <c r="J97" s="653"/>
      <c r="K97" s="656"/>
      <c r="L97" s="660"/>
      <c r="M97" s="658"/>
      <c r="N97" s="729"/>
      <c r="O97" s="661"/>
      <c r="P97" s="662" t="str">
        <f t="shared" si="29"/>
        <v>Included</v>
      </c>
      <c r="Q97" s="629">
        <f t="shared" ref="Q97:Q117" si="35">O97*N97</f>
        <v>0</v>
      </c>
      <c r="R97" s="637">
        <f t="shared" ref="R97:R117" si="36">IF(K97="", J97*Q97/100,K97*Q97/100)</f>
        <v>0</v>
      </c>
      <c r="S97" s="425"/>
      <c r="T97" s="633">
        <f t="shared" ref="T97:T117" si="37">O97*(1-$T$15)</f>
        <v>0</v>
      </c>
      <c r="U97" s="633">
        <f t="shared" ref="U97:U117" si="38">T97*N97</f>
        <v>0</v>
      </c>
      <c r="V97" s="646">
        <f t="shared" ref="V97:V117" si="39">IF(K97="", J97*U97/100,K97*U97/100)</f>
        <v>0</v>
      </c>
      <c r="W97" s="749"/>
      <c r="X97" s="424"/>
    </row>
    <row r="98" spans="1:24" s="439" customFormat="1" ht="30.75" hidden="1" customHeight="1">
      <c r="A98" s="652"/>
      <c r="B98" s="701"/>
      <c r="C98" s="653"/>
      <c r="D98" s="653"/>
      <c r="E98" s="653"/>
      <c r="F98" s="654"/>
      <c r="G98" s="653"/>
      <c r="H98" s="653"/>
      <c r="I98" s="655"/>
      <c r="J98" s="653"/>
      <c r="K98" s="656"/>
      <c r="L98" s="660"/>
      <c r="M98" s="658"/>
      <c r="N98" s="729"/>
      <c r="O98" s="661"/>
      <c r="P98" s="662" t="str">
        <f t="shared" si="29"/>
        <v>Included</v>
      </c>
      <c r="Q98" s="629">
        <f t="shared" si="35"/>
        <v>0</v>
      </c>
      <c r="R98" s="637">
        <f t="shared" si="36"/>
        <v>0</v>
      </c>
      <c r="S98" s="425"/>
      <c r="T98" s="633">
        <f t="shared" si="37"/>
        <v>0</v>
      </c>
      <c r="U98" s="633">
        <f t="shared" si="38"/>
        <v>0</v>
      </c>
      <c r="V98" s="646">
        <f t="shared" si="39"/>
        <v>0</v>
      </c>
      <c r="W98" s="749"/>
      <c r="X98" s="424"/>
    </row>
    <row r="99" spans="1:24" s="439" customFormat="1" ht="75.75" hidden="1" customHeight="1">
      <c r="A99" s="652"/>
      <c r="B99" s="701"/>
      <c r="C99" s="653"/>
      <c r="D99" s="653"/>
      <c r="E99" s="653"/>
      <c r="F99" s="654"/>
      <c r="G99" s="653"/>
      <c r="H99" s="653"/>
      <c r="I99" s="655"/>
      <c r="J99" s="653"/>
      <c r="K99" s="656"/>
      <c r="L99" s="660"/>
      <c r="M99" s="658"/>
      <c r="N99" s="729"/>
      <c r="O99" s="661"/>
      <c r="P99" s="662" t="str">
        <f t="shared" si="29"/>
        <v>Included</v>
      </c>
      <c r="Q99" s="629">
        <f t="shared" si="35"/>
        <v>0</v>
      </c>
      <c r="R99" s="637">
        <f t="shared" si="36"/>
        <v>0</v>
      </c>
      <c r="S99" s="425"/>
      <c r="T99" s="633">
        <f t="shared" si="37"/>
        <v>0</v>
      </c>
      <c r="U99" s="633">
        <f t="shared" si="38"/>
        <v>0</v>
      </c>
      <c r="V99" s="646">
        <f t="shared" si="39"/>
        <v>0</v>
      </c>
      <c r="W99" s="749"/>
      <c r="X99" s="424"/>
    </row>
    <row r="100" spans="1:24" s="439" customFormat="1" ht="76.5" hidden="1" customHeight="1">
      <c r="A100" s="657"/>
      <c r="B100" s="701"/>
      <c r="C100" s="653"/>
      <c r="D100" s="653"/>
      <c r="E100" s="653"/>
      <c r="F100" s="654"/>
      <c r="G100" s="653"/>
      <c r="H100" s="653"/>
      <c r="I100" s="655"/>
      <c r="J100" s="653"/>
      <c r="K100" s="656"/>
      <c r="L100" s="660"/>
      <c r="M100" s="658"/>
      <c r="N100" s="729"/>
      <c r="O100" s="661"/>
      <c r="P100" s="662" t="str">
        <f t="shared" si="29"/>
        <v>Included</v>
      </c>
      <c r="Q100" s="629">
        <f t="shared" si="35"/>
        <v>0</v>
      </c>
      <c r="R100" s="637">
        <f t="shared" si="36"/>
        <v>0</v>
      </c>
      <c r="S100" s="425"/>
      <c r="T100" s="633">
        <f t="shared" si="37"/>
        <v>0</v>
      </c>
      <c r="U100" s="633">
        <f t="shared" si="38"/>
        <v>0</v>
      </c>
      <c r="V100" s="646">
        <f t="shared" si="39"/>
        <v>0</v>
      </c>
      <c r="W100" s="749"/>
      <c r="X100" s="424"/>
    </row>
    <row r="101" spans="1:24" s="439" customFormat="1" ht="18.75" hidden="1">
      <c r="A101" s="652"/>
      <c r="B101" s="701"/>
      <c r="C101" s="653"/>
      <c r="D101" s="653"/>
      <c r="E101" s="653"/>
      <c r="F101" s="654"/>
      <c r="G101" s="653"/>
      <c r="H101" s="653"/>
      <c r="I101" s="655"/>
      <c r="J101" s="653"/>
      <c r="K101" s="656"/>
      <c r="L101" s="660"/>
      <c r="M101" s="658"/>
      <c r="N101" s="729"/>
      <c r="O101" s="661"/>
      <c r="P101" s="662" t="str">
        <f t="shared" si="29"/>
        <v>Included</v>
      </c>
      <c r="Q101" s="629">
        <f t="shared" si="35"/>
        <v>0</v>
      </c>
      <c r="R101" s="637">
        <f t="shared" si="36"/>
        <v>0</v>
      </c>
      <c r="S101" s="425"/>
      <c r="T101" s="633">
        <f t="shared" si="37"/>
        <v>0</v>
      </c>
      <c r="U101" s="633">
        <f t="shared" si="38"/>
        <v>0</v>
      </c>
      <c r="V101" s="646">
        <f t="shared" si="39"/>
        <v>0</v>
      </c>
      <c r="W101" s="749"/>
      <c r="X101" s="424"/>
    </row>
    <row r="102" spans="1:24" s="439" customFormat="1" ht="47.25" hidden="1" customHeight="1">
      <c r="A102" s="652"/>
      <c r="B102" s="701"/>
      <c r="C102" s="653"/>
      <c r="D102" s="653"/>
      <c r="E102" s="653"/>
      <c r="F102" s="654"/>
      <c r="G102" s="653"/>
      <c r="H102" s="653"/>
      <c r="I102" s="655"/>
      <c r="J102" s="653"/>
      <c r="K102" s="656"/>
      <c r="L102" s="660"/>
      <c r="M102" s="658"/>
      <c r="N102" s="729"/>
      <c r="O102" s="661"/>
      <c r="P102" s="662" t="str">
        <f t="shared" si="29"/>
        <v>Included</v>
      </c>
      <c r="Q102" s="629">
        <f t="shared" si="35"/>
        <v>0</v>
      </c>
      <c r="R102" s="637">
        <f t="shared" si="36"/>
        <v>0</v>
      </c>
      <c r="S102" s="425"/>
      <c r="T102" s="633">
        <f t="shared" si="37"/>
        <v>0</v>
      </c>
      <c r="U102" s="633">
        <f t="shared" si="38"/>
        <v>0</v>
      </c>
      <c r="V102" s="646">
        <f t="shared" si="39"/>
        <v>0</v>
      </c>
      <c r="W102" s="749"/>
      <c r="X102" s="424"/>
    </row>
    <row r="103" spans="1:24" s="439" customFormat="1" ht="47.25" hidden="1" customHeight="1">
      <c r="A103" s="657"/>
      <c r="B103" s="701"/>
      <c r="C103" s="653"/>
      <c r="D103" s="653"/>
      <c r="E103" s="653"/>
      <c r="F103" s="654"/>
      <c r="G103" s="653"/>
      <c r="H103" s="653"/>
      <c r="I103" s="655"/>
      <c r="J103" s="653"/>
      <c r="K103" s="656"/>
      <c r="L103" s="660"/>
      <c r="M103" s="658"/>
      <c r="N103" s="729"/>
      <c r="O103" s="661"/>
      <c r="P103" s="662" t="str">
        <f t="shared" si="29"/>
        <v>Included</v>
      </c>
      <c r="Q103" s="629">
        <f t="shared" si="35"/>
        <v>0</v>
      </c>
      <c r="R103" s="637">
        <f t="shared" si="36"/>
        <v>0</v>
      </c>
      <c r="S103" s="425"/>
      <c r="T103" s="633">
        <f t="shared" si="37"/>
        <v>0</v>
      </c>
      <c r="U103" s="633">
        <f t="shared" si="38"/>
        <v>0</v>
      </c>
      <c r="V103" s="646">
        <f t="shared" si="39"/>
        <v>0</v>
      </c>
      <c r="W103" s="749"/>
      <c r="X103" s="424"/>
    </row>
    <row r="104" spans="1:24" s="439" customFormat="1" ht="47.25" hidden="1" customHeight="1">
      <c r="A104" s="652"/>
      <c r="B104" s="701"/>
      <c r="C104" s="653"/>
      <c r="D104" s="653"/>
      <c r="E104" s="653"/>
      <c r="F104" s="654"/>
      <c r="G104" s="653"/>
      <c r="H104" s="653"/>
      <c r="I104" s="655"/>
      <c r="J104" s="653"/>
      <c r="K104" s="656"/>
      <c r="L104" s="660"/>
      <c r="M104" s="658"/>
      <c r="N104" s="729"/>
      <c r="O104" s="661"/>
      <c r="P104" s="662" t="str">
        <f t="shared" si="29"/>
        <v>Included</v>
      </c>
      <c r="Q104" s="629">
        <f t="shared" si="35"/>
        <v>0</v>
      </c>
      <c r="R104" s="637">
        <f t="shared" si="36"/>
        <v>0</v>
      </c>
      <c r="S104" s="425"/>
      <c r="T104" s="633">
        <f t="shared" si="37"/>
        <v>0</v>
      </c>
      <c r="U104" s="633">
        <f t="shared" si="38"/>
        <v>0</v>
      </c>
      <c r="V104" s="646">
        <f t="shared" si="39"/>
        <v>0</v>
      </c>
      <c r="W104" s="749"/>
      <c r="X104" s="424"/>
    </row>
    <row r="105" spans="1:24" s="439" customFormat="1" ht="47.25" hidden="1" customHeight="1">
      <c r="A105" s="652"/>
      <c r="B105" s="701"/>
      <c r="C105" s="653"/>
      <c r="D105" s="653"/>
      <c r="E105" s="653"/>
      <c r="F105" s="654"/>
      <c r="G105" s="653"/>
      <c r="H105" s="653"/>
      <c r="I105" s="655"/>
      <c r="J105" s="653"/>
      <c r="K105" s="656"/>
      <c r="L105" s="660"/>
      <c r="M105" s="658"/>
      <c r="N105" s="729"/>
      <c r="O105" s="661"/>
      <c r="P105" s="662" t="str">
        <f t="shared" si="29"/>
        <v>Included</v>
      </c>
      <c r="Q105" s="629">
        <f t="shared" si="35"/>
        <v>0</v>
      </c>
      <c r="R105" s="637">
        <f t="shared" si="36"/>
        <v>0</v>
      </c>
      <c r="S105" s="425"/>
      <c r="T105" s="633">
        <f t="shared" si="37"/>
        <v>0</v>
      </c>
      <c r="U105" s="633">
        <f t="shared" si="38"/>
        <v>0</v>
      </c>
      <c r="V105" s="646">
        <f t="shared" si="39"/>
        <v>0</v>
      </c>
      <c r="W105" s="749"/>
      <c r="X105" s="424"/>
    </row>
    <row r="106" spans="1:24" s="439" customFormat="1" ht="55.5" hidden="1" customHeight="1">
      <c r="A106" s="657"/>
      <c r="B106" s="701"/>
      <c r="C106" s="653"/>
      <c r="D106" s="653"/>
      <c r="E106" s="653"/>
      <c r="F106" s="654"/>
      <c r="G106" s="653"/>
      <c r="H106" s="653"/>
      <c r="I106" s="655"/>
      <c r="J106" s="653"/>
      <c r="K106" s="656"/>
      <c r="L106" s="660"/>
      <c r="M106" s="658"/>
      <c r="N106" s="729"/>
      <c r="O106" s="661"/>
      <c r="P106" s="662" t="str">
        <f t="shared" si="29"/>
        <v>Included</v>
      </c>
      <c r="Q106" s="629">
        <f t="shared" si="35"/>
        <v>0</v>
      </c>
      <c r="R106" s="637">
        <f t="shared" si="36"/>
        <v>0</v>
      </c>
      <c r="S106" s="425"/>
      <c r="T106" s="633">
        <f t="shared" si="37"/>
        <v>0</v>
      </c>
      <c r="U106" s="633">
        <f t="shared" si="38"/>
        <v>0</v>
      </c>
      <c r="V106" s="646">
        <f t="shared" si="39"/>
        <v>0</v>
      </c>
      <c r="W106" s="749"/>
      <c r="X106" s="424"/>
    </row>
    <row r="107" spans="1:24" s="439" customFormat="1" ht="55.5" hidden="1" customHeight="1">
      <c r="A107" s="652"/>
      <c r="B107" s="701"/>
      <c r="C107" s="653"/>
      <c r="D107" s="653"/>
      <c r="E107" s="653"/>
      <c r="F107" s="654"/>
      <c r="G107" s="653"/>
      <c r="H107" s="653"/>
      <c r="I107" s="655"/>
      <c r="J107" s="653"/>
      <c r="K107" s="656"/>
      <c r="L107" s="660"/>
      <c r="M107" s="658"/>
      <c r="N107" s="729"/>
      <c r="O107" s="661"/>
      <c r="P107" s="662" t="str">
        <f t="shared" si="29"/>
        <v>Included</v>
      </c>
      <c r="Q107" s="629">
        <f t="shared" si="35"/>
        <v>0</v>
      </c>
      <c r="R107" s="637">
        <f t="shared" si="36"/>
        <v>0</v>
      </c>
      <c r="S107" s="425"/>
      <c r="T107" s="633">
        <f t="shared" si="37"/>
        <v>0</v>
      </c>
      <c r="U107" s="633">
        <f t="shared" si="38"/>
        <v>0</v>
      </c>
      <c r="V107" s="646">
        <f t="shared" si="39"/>
        <v>0</v>
      </c>
      <c r="W107" s="749"/>
      <c r="X107" s="424"/>
    </row>
    <row r="108" spans="1:24" s="439" customFormat="1" ht="55.5" hidden="1" customHeight="1">
      <c r="A108" s="652"/>
      <c r="B108" s="701"/>
      <c r="C108" s="653"/>
      <c r="D108" s="653"/>
      <c r="E108" s="653"/>
      <c r="F108" s="654"/>
      <c r="G108" s="653"/>
      <c r="H108" s="653"/>
      <c r="I108" s="655"/>
      <c r="J108" s="653"/>
      <c r="K108" s="656"/>
      <c r="L108" s="659"/>
      <c r="M108" s="658"/>
      <c r="N108" s="729"/>
      <c r="O108" s="661"/>
      <c r="P108" s="662" t="str">
        <f t="shared" si="29"/>
        <v>Included</v>
      </c>
      <c r="Q108" s="629">
        <f t="shared" si="35"/>
        <v>0</v>
      </c>
      <c r="R108" s="637">
        <f t="shared" si="36"/>
        <v>0</v>
      </c>
      <c r="S108" s="425"/>
      <c r="T108" s="633">
        <f t="shared" si="37"/>
        <v>0</v>
      </c>
      <c r="U108" s="633">
        <f t="shared" si="38"/>
        <v>0</v>
      </c>
      <c r="V108" s="646">
        <f t="shared" si="39"/>
        <v>0</v>
      </c>
      <c r="W108" s="749"/>
      <c r="X108" s="424"/>
    </row>
    <row r="109" spans="1:24" s="439" customFormat="1" ht="55.5" hidden="1" customHeight="1">
      <c r="A109" s="657"/>
      <c r="B109" s="701"/>
      <c r="C109" s="653"/>
      <c r="D109" s="653"/>
      <c r="E109" s="653"/>
      <c r="F109" s="654"/>
      <c r="G109" s="653"/>
      <c r="H109" s="653"/>
      <c r="I109" s="655"/>
      <c r="J109" s="653"/>
      <c r="K109" s="656"/>
      <c r="L109" s="659"/>
      <c r="M109" s="658"/>
      <c r="N109" s="729"/>
      <c r="O109" s="661"/>
      <c r="P109" s="662" t="str">
        <f t="shared" si="29"/>
        <v>Included</v>
      </c>
      <c r="Q109" s="629">
        <f t="shared" si="35"/>
        <v>0</v>
      </c>
      <c r="R109" s="637">
        <f t="shared" si="36"/>
        <v>0</v>
      </c>
      <c r="S109" s="425"/>
      <c r="T109" s="633">
        <f t="shared" si="37"/>
        <v>0</v>
      </c>
      <c r="U109" s="633">
        <f t="shared" si="38"/>
        <v>0</v>
      </c>
      <c r="V109" s="646">
        <f t="shared" si="39"/>
        <v>0</v>
      </c>
      <c r="W109" s="749"/>
      <c r="X109" s="424"/>
    </row>
    <row r="110" spans="1:24" s="439" customFormat="1" ht="55.5" hidden="1" customHeight="1">
      <c r="A110" s="652"/>
      <c r="B110" s="701"/>
      <c r="C110" s="653"/>
      <c r="D110" s="653"/>
      <c r="E110" s="653"/>
      <c r="F110" s="654"/>
      <c r="G110" s="653"/>
      <c r="H110" s="653"/>
      <c r="I110" s="655"/>
      <c r="J110" s="653"/>
      <c r="K110" s="656"/>
      <c r="L110" s="659"/>
      <c r="M110" s="658"/>
      <c r="N110" s="729"/>
      <c r="O110" s="661"/>
      <c r="P110" s="662" t="str">
        <f t="shared" si="29"/>
        <v>Included</v>
      </c>
      <c r="Q110" s="629">
        <f t="shared" si="35"/>
        <v>0</v>
      </c>
      <c r="R110" s="637">
        <f t="shared" si="36"/>
        <v>0</v>
      </c>
      <c r="S110" s="425"/>
      <c r="T110" s="633">
        <f t="shared" si="37"/>
        <v>0</v>
      </c>
      <c r="U110" s="633">
        <f t="shared" si="38"/>
        <v>0</v>
      </c>
      <c r="V110" s="646">
        <f t="shared" si="39"/>
        <v>0</v>
      </c>
      <c r="W110" s="749"/>
      <c r="X110" s="424"/>
    </row>
    <row r="111" spans="1:24" s="439" customFormat="1" ht="55.5" hidden="1" customHeight="1">
      <c r="A111" s="652"/>
      <c r="B111" s="701"/>
      <c r="C111" s="653"/>
      <c r="D111" s="653"/>
      <c r="E111" s="653"/>
      <c r="F111" s="654"/>
      <c r="G111" s="653"/>
      <c r="H111" s="653"/>
      <c r="I111" s="655"/>
      <c r="J111" s="653"/>
      <c r="K111" s="656"/>
      <c r="L111" s="659"/>
      <c r="M111" s="658"/>
      <c r="N111" s="729"/>
      <c r="O111" s="661"/>
      <c r="P111" s="662" t="str">
        <f t="shared" si="29"/>
        <v>Included</v>
      </c>
      <c r="Q111" s="629">
        <f t="shared" si="35"/>
        <v>0</v>
      </c>
      <c r="R111" s="637">
        <f t="shared" si="36"/>
        <v>0</v>
      </c>
      <c r="S111" s="425"/>
      <c r="T111" s="633">
        <f t="shared" si="37"/>
        <v>0</v>
      </c>
      <c r="U111" s="633">
        <f t="shared" si="38"/>
        <v>0</v>
      </c>
      <c r="V111" s="646">
        <f t="shared" si="39"/>
        <v>0</v>
      </c>
      <c r="W111" s="749"/>
      <c r="X111" s="424"/>
    </row>
    <row r="112" spans="1:24" s="439" customFormat="1" ht="55.5" hidden="1" customHeight="1">
      <c r="A112" s="657"/>
      <c r="B112" s="701"/>
      <c r="C112" s="653"/>
      <c r="D112" s="653"/>
      <c r="E112" s="653"/>
      <c r="F112" s="654"/>
      <c r="G112" s="653"/>
      <c r="H112" s="653"/>
      <c r="I112" s="655"/>
      <c r="J112" s="653"/>
      <c r="K112" s="656"/>
      <c r="L112" s="659"/>
      <c r="M112" s="658"/>
      <c r="N112" s="729"/>
      <c r="O112" s="661"/>
      <c r="P112" s="662" t="str">
        <f t="shared" si="29"/>
        <v>Included</v>
      </c>
      <c r="Q112" s="629">
        <f t="shared" si="35"/>
        <v>0</v>
      </c>
      <c r="R112" s="637">
        <f t="shared" si="36"/>
        <v>0</v>
      </c>
      <c r="S112" s="425"/>
      <c r="T112" s="633">
        <f t="shared" si="37"/>
        <v>0</v>
      </c>
      <c r="U112" s="633">
        <f t="shared" si="38"/>
        <v>0</v>
      </c>
      <c r="V112" s="646">
        <f t="shared" si="39"/>
        <v>0</v>
      </c>
      <c r="W112" s="749"/>
      <c r="X112" s="424"/>
    </row>
    <row r="113" spans="1:50" s="439" customFormat="1" ht="55.5" hidden="1" customHeight="1">
      <c r="A113" s="652"/>
      <c r="B113" s="701"/>
      <c r="C113" s="653"/>
      <c r="D113" s="653"/>
      <c r="E113" s="653"/>
      <c r="F113" s="654"/>
      <c r="G113" s="653"/>
      <c r="H113" s="653"/>
      <c r="I113" s="655"/>
      <c r="J113" s="653"/>
      <c r="K113" s="656"/>
      <c r="L113" s="659"/>
      <c r="M113" s="658"/>
      <c r="N113" s="729"/>
      <c r="O113" s="661"/>
      <c r="P113" s="662" t="str">
        <f t="shared" si="29"/>
        <v>Included</v>
      </c>
      <c r="Q113" s="629">
        <f t="shared" si="35"/>
        <v>0</v>
      </c>
      <c r="R113" s="637">
        <f t="shared" si="36"/>
        <v>0</v>
      </c>
      <c r="S113" s="425"/>
      <c r="T113" s="633">
        <f t="shared" si="37"/>
        <v>0</v>
      </c>
      <c r="U113" s="633">
        <f t="shared" si="38"/>
        <v>0</v>
      </c>
      <c r="V113" s="646">
        <f t="shared" si="39"/>
        <v>0</v>
      </c>
      <c r="W113" s="749"/>
      <c r="X113" s="424"/>
    </row>
    <row r="114" spans="1:50" s="439" customFormat="1" ht="55.5" hidden="1" customHeight="1">
      <c r="A114" s="652"/>
      <c r="B114" s="701"/>
      <c r="C114" s="653"/>
      <c r="D114" s="653"/>
      <c r="E114" s="653"/>
      <c r="F114" s="654"/>
      <c r="G114" s="653"/>
      <c r="H114" s="653"/>
      <c r="I114" s="655"/>
      <c r="J114" s="653"/>
      <c r="K114" s="656"/>
      <c r="L114" s="659"/>
      <c r="M114" s="658"/>
      <c r="N114" s="729"/>
      <c r="O114" s="661"/>
      <c r="P114" s="662" t="str">
        <f t="shared" si="29"/>
        <v>Included</v>
      </c>
      <c r="Q114" s="629">
        <f t="shared" si="35"/>
        <v>0</v>
      </c>
      <c r="R114" s="637">
        <f t="shared" si="36"/>
        <v>0</v>
      </c>
      <c r="S114" s="425"/>
      <c r="T114" s="633">
        <f t="shared" si="37"/>
        <v>0</v>
      </c>
      <c r="U114" s="633">
        <f t="shared" si="38"/>
        <v>0</v>
      </c>
      <c r="V114" s="646">
        <f t="shared" si="39"/>
        <v>0</v>
      </c>
      <c r="W114" s="749"/>
      <c r="X114" s="424"/>
    </row>
    <row r="115" spans="1:50" s="439" customFormat="1" ht="55.5" hidden="1" customHeight="1">
      <c r="A115" s="657"/>
      <c r="B115" s="701"/>
      <c r="C115" s="653"/>
      <c r="D115" s="653"/>
      <c r="E115" s="653"/>
      <c r="F115" s="654"/>
      <c r="G115" s="653"/>
      <c r="H115" s="653"/>
      <c r="I115" s="655"/>
      <c r="J115" s="653"/>
      <c r="K115" s="656"/>
      <c r="L115" s="659"/>
      <c r="M115" s="658"/>
      <c r="N115" s="729"/>
      <c r="O115" s="661"/>
      <c r="P115" s="662" t="str">
        <f t="shared" si="29"/>
        <v>Included</v>
      </c>
      <c r="Q115" s="629">
        <f t="shared" si="35"/>
        <v>0</v>
      </c>
      <c r="R115" s="637">
        <f t="shared" si="36"/>
        <v>0</v>
      </c>
      <c r="S115" s="425"/>
      <c r="T115" s="633">
        <f t="shared" si="37"/>
        <v>0</v>
      </c>
      <c r="U115" s="633">
        <f t="shared" si="38"/>
        <v>0</v>
      </c>
      <c r="V115" s="646">
        <f t="shared" si="39"/>
        <v>0</v>
      </c>
      <c r="W115" s="749"/>
      <c r="X115" s="424"/>
    </row>
    <row r="116" spans="1:50" s="439" customFormat="1" ht="55.5" hidden="1" customHeight="1">
      <c r="A116" s="652"/>
      <c r="B116" s="701"/>
      <c r="C116" s="653"/>
      <c r="D116" s="653"/>
      <c r="E116" s="653"/>
      <c r="F116" s="654"/>
      <c r="G116" s="653"/>
      <c r="H116" s="653"/>
      <c r="I116" s="655"/>
      <c r="J116" s="653"/>
      <c r="K116" s="656"/>
      <c r="L116" s="659"/>
      <c r="M116" s="658"/>
      <c r="N116" s="729"/>
      <c r="O116" s="661"/>
      <c r="P116" s="662" t="str">
        <f t="shared" si="29"/>
        <v>Included</v>
      </c>
      <c r="Q116" s="629">
        <f t="shared" si="35"/>
        <v>0</v>
      </c>
      <c r="R116" s="637">
        <f t="shared" si="36"/>
        <v>0</v>
      </c>
      <c r="S116" s="425"/>
      <c r="T116" s="633">
        <f t="shared" si="37"/>
        <v>0</v>
      </c>
      <c r="U116" s="633">
        <f t="shared" si="38"/>
        <v>0</v>
      </c>
      <c r="V116" s="646">
        <f t="shared" si="39"/>
        <v>0</v>
      </c>
      <c r="W116" s="749"/>
      <c r="X116" s="424"/>
    </row>
    <row r="117" spans="1:50" s="439" customFormat="1" ht="55.5" hidden="1" customHeight="1">
      <c r="A117" s="652"/>
      <c r="B117" s="701"/>
      <c r="C117" s="653"/>
      <c r="D117" s="653"/>
      <c r="E117" s="653"/>
      <c r="F117" s="654"/>
      <c r="G117" s="653"/>
      <c r="H117" s="653"/>
      <c r="I117" s="655"/>
      <c r="J117" s="653"/>
      <c r="K117" s="656"/>
      <c r="L117" s="659"/>
      <c r="M117" s="658"/>
      <c r="N117" s="729"/>
      <c r="O117" s="661"/>
      <c r="P117" s="662" t="str">
        <f t="shared" si="29"/>
        <v>Included</v>
      </c>
      <c r="Q117" s="629">
        <f t="shared" si="35"/>
        <v>0</v>
      </c>
      <c r="R117" s="637">
        <f t="shared" si="36"/>
        <v>0</v>
      </c>
      <c r="S117" s="425"/>
      <c r="T117" s="633">
        <f t="shared" si="37"/>
        <v>0</v>
      </c>
      <c r="U117" s="633">
        <f t="shared" si="38"/>
        <v>0</v>
      </c>
      <c r="V117" s="646">
        <f t="shared" si="39"/>
        <v>0</v>
      </c>
      <c r="W117" s="749"/>
      <c r="X117" s="424"/>
    </row>
    <row r="118" spans="1:50" s="439" customFormat="1" ht="55.5" hidden="1" customHeight="1">
      <c r="A118" s="657"/>
      <c r="B118" s="701"/>
      <c r="C118" s="653"/>
      <c r="D118" s="653"/>
      <c r="E118" s="653"/>
      <c r="F118" s="654"/>
      <c r="G118" s="653"/>
      <c r="H118" s="653"/>
      <c r="I118" s="655"/>
      <c r="J118" s="653"/>
      <c r="K118" s="656"/>
      <c r="L118" s="659"/>
      <c r="M118" s="658"/>
      <c r="N118" s="729"/>
      <c r="O118" s="661"/>
      <c r="P118" s="662" t="str">
        <f t="shared" si="29"/>
        <v>Included</v>
      </c>
      <c r="Q118" s="629">
        <f>O118*N118</f>
        <v>0</v>
      </c>
      <c r="R118" s="637">
        <f>IF(K118="", J118*Q118/100,K118*Q118/100)</f>
        <v>0</v>
      </c>
      <c r="S118" s="425"/>
      <c r="T118" s="633">
        <f>O118*(1-$T$15)</f>
        <v>0</v>
      </c>
      <c r="U118" s="633">
        <f>T118*N118</f>
        <v>0</v>
      </c>
      <c r="V118" s="646">
        <f>IF(K118="", J118*U118/100,K118*U118/100)</f>
        <v>0</v>
      </c>
      <c r="X118" s="424"/>
    </row>
    <row r="119" spans="1:50" s="439" customFormat="1" ht="55.5" hidden="1" customHeight="1">
      <c r="A119" s="652"/>
      <c r="B119" s="701"/>
      <c r="C119" s="653"/>
      <c r="D119" s="653"/>
      <c r="E119" s="653"/>
      <c r="F119" s="654"/>
      <c r="G119" s="653"/>
      <c r="H119" s="653"/>
      <c r="I119" s="655"/>
      <c r="J119" s="653"/>
      <c r="K119" s="656"/>
      <c r="L119" s="660"/>
      <c r="M119" s="658"/>
      <c r="N119" s="729"/>
      <c r="O119" s="661"/>
      <c r="P119" s="662" t="str">
        <f t="shared" si="29"/>
        <v>Included</v>
      </c>
      <c r="Q119" s="629">
        <f t="shared" ref="Q119:Q123" si="40">O119*N119</f>
        <v>0</v>
      </c>
      <c r="R119" s="637">
        <f t="shared" ref="R119:R123" si="41">IF(K119="", J119*Q119/100,K119*Q119/100)</f>
        <v>0</v>
      </c>
      <c r="S119" s="425"/>
      <c r="T119" s="633">
        <f t="shared" ref="T119:T123" si="42">O119*(1-$T$15)</f>
        <v>0</v>
      </c>
      <c r="U119" s="633">
        <f t="shared" ref="U119:U123" si="43">T119*N119</f>
        <v>0</v>
      </c>
      <c r="V119" s="646">
        <f t="shared" ref="V119:V123" si="44">IF(K119="", J119*U119/100,K119*U119/100)</f>
        <v>0</v>
      </c>
      <c r="W119" s="749"/>
      <c r="X119" s="424"/>
    </row>
    <row r="120" spans="1:50" s="439" customFormat="1" ht="55.5" hidden="1" customHeight="1">
      <c r="A120" s="652"/>
      <c r="B120" s="701"/>
      <c r="C120" s="653"/>
      <c r="D120" s="653"/>
      <c r="E120" s="653"/>
      <c r="F120" s="654"/>
      <c r="G120" s="653"/>
      <c r="H120" s="653"/>
      <c r="I120" s="655"/>
      <c r="J120" s="653"/>
      <c r="K120" s="656"/>
      <c r="L120" s="660"/>
      <c r="M120" s="658"/>
      <c r="N120" s="729"/>
      <c r="O120" s="661"/>
      <c r="P120" s="662" t="str">
        <f t="shared" si="29"/>
        <v>Included</v>
      </c>
      <c r="Q120" s="629">
        <f t="shared" si="40"/>
        <v>0</v>
      </c>
      <c r="R120" s="637">
        <f t="shared" si="41"/>
        <v>0</v>
      </c>
      <c r="S120" s="425"/>
      <c r="T120" s="633">
        <f t="shared" si="42"/>
        <v>0</v>
      </c>
      <c r="U120" s="633">
        <f t="shared" si="43"/>
        <v>0</v>
      </c>
      <c r="V120" s="646">
        <f t="shared" si="44"/>
        <v>0</v>
      </c>
      <c r="W120" s="749"/>
      <c r="X120" s="424"/>
    </row>
    <row r="121" spans="1:50" s="439" customFormat="1" ht="55.5" hidden="1" customHeight="1">
      <c r="A121" s="657"/>
      <c r="B121" s="701"/>
      <c r="C121" s="653"/>
      <c r="D121" s="653"/>
      <c r="E121" s="653"/>
      <c r="F121" s="654"/>
      <c r="G121" s="653"/>
      <c r="H121" s="653"/>
      <c r="I121" s="655"/>
      <c r="J121" s="653"/>
      <c r="K121" s="656"/>
      <c r="L121" s="660"/>
      <c r="M121" s="658"/>
      <c r="N121" s="729"/>
      <c r="O121" s="661"/>
      <c r="P121" s="662" t="str">
        <f t="shared" si="29"/>
        <v>Included</v>
      </c>
      <c r="Q121" s="629">
        <f t="shared" si="40"/>
        <v>0</v>
      </c>
      <c r="R121" s="637">
        <f t="shared" si="41"/>
        <v>0</v>
      </c>
      <c r="S121" s="425"/>
      <c r="T121" s="633">
        <f t="shared" si="42"/>
        <v>0</v>
      </c>
      <c r="U121" s="633">
        <f t="shared" si="43"/>
        <v>0</v>
      </c>
      <c r="V121" s="646">
        <f t="shared" si="44"/>
        <v>0</v>
      </c>
      <c r="W121" s="749"/>
      <c r="X121" s="424"/>
    </row>
    <row r="122" spans="1:50" s="439" customFormat="1" ht="55.5" hidden="1" customHeight="1">
      <c r="A122" s="652"/>
      <c r="B122" s="701"/>
      <c r="C122" s="653"/>
      <c r="D122" s="653"/>
      <c r="E122" s="653"/>
      <c r="F122" s="654"/>
      <c r="G122" s="653"/>
      <c r="H122" s="653"/>
      <c r="I122" s="655"/>
      <c r="J122" s="653"/>
      <c r="K122" s="656"/>
      <c r="L122" s="660"/>
      <c r="M122" s="658"/>
      <c r="N122" s="729"/>
      <c r="O122" s="661"/>
      <c r="P122" s="662" t="str">
        <f t="shared" si="29"/>
        <v>Included</v>
      </c>
      <c r="Q122" s="629">
        <f t="shared" si="40"/>
        <v>0</v>
      </c>
      <c r="R122" s="637">
        <f t="shared" si="41"/>
        <v>0</v>
      </c>
      <c r="S122" s="425"/>
      <c r="T122" s="633">
        <f t="shared" si="42"/>
        <v>0</v>
      </c>
      <c r="U122" s="633">
        <f t="shared" si="43"/>
        <v>0</v>
      </c>
      <c r="V122" s="646">
        <f t="shared" si="44"/>
        <v>0</v>
      </c>
      <c r="W122" s="749"/>
      <c r="X122" s="424"/>
    </row>
    <row r="123" spans="1:50" s="439" customFormat="1" ht="55.5" hidden="1" customHeight="1">
      <c r="A123" s="652"/>
      <c r="B123" s="701"/>
      <c r="C123" s="653"/>
      <c r="D123" s="653"/>
      <c r="E123" s="653"/>
      <c r="F123" s="654"/>
      <c r="G123" s="653"/>
      <c r="H123" s="653"/>
      <c r="I123" s="655"/>
      <c r="J123" s="653"/>
      <c r="K123" s="656"/>
      <c r="L123" s="660"/>
      <c r="M123" s="658"/>
      <c r="N123" s="729"/>
      <c r="O123" s="661"/>
      <c r="P123" s="662" t="str">
        <f t="shared" si="29"/>
        <v>Included</v>
      </c>
      <c r="Q123" s="629">
        <f t="shared" si="40"/>
        <v>0</v>
      </c>
      <c r="R123" s="637">
        <f t="shared" si="41"/>
        <v>0</v>
      </c>
      <c r="S123" s="425"/>
      <c r="T123" s="633">
        <f t="shared" si="42"/>
        <v>0</v>
      </c>
      <c r="U123" s="633">
        <f t="shared" si="43"/>
        <v>0</v>
      </c>
      <c r="V123" s="646">
        <f t="shared" si="44"/>
        <v>0</v>
      </c>
      <c r="W123" s="749"/>
      <c r="X123" s="424"/>
    </row>
    <row r="124" spans="1:50" s="716" customFormat="1" ht="39" hidden="1" customHeight="1">
      <c r="A124" s="743" t="s">
        <v>461</v>
      </c>
      <c r="B124" s="812" t="s">
        <v>452</v>
      </c>
      <c r="C124" s="813"/>
      <c r="D124" s="813"/>
      <c r="E124" s="813"/>
      <c r="F124" s="813"/>
      <c r="G124" s="813"/>
      <c r="H124" s="813"/>
      <c r="I124" s="813"/>
      <c r="J124" s="813"/>
      <c r="K124" s="813"/>
      <c r="L124" s="813"/>
      <c r="M124" s="703"/>
      <c r="N124" s="728"/>
      <c r="O124" s="704"/>
      <c r="P124" s="704"/>
      <c r="Q124" s="705"/>
      <c r="R124" s="706"/>
      <c r="S124" s="707"/>
      <c r="T124" s="708"/>
      <c r="U124" s="708"/>
      <c r="V124" s="709"/>
      <c r="W124" s="748"/>
      <c r="X124" s="710"/>
      <c r="Y124" s="711"/>
      <c r="Z124" s="711"/>
      <c r="AA124" s="712"/>
      <c r="AB124" s="711"/>
      <c r="AC124" s="711"/>
      <c r="AD124" s="710"/>
      <c r="AE124" s="710"/>
      <c r="AF124" s="713"/>
      <c r="AG124" s="713"/>
      <c r="AH124" s="710"/>
      <c r="AI124" s="710"/>
      <c r="AJ124" s="710"/>
      <c r="AK124" s="714"/>
      <c r="AL124" s="714"/>
      <c r="AM124" s="714"/>
      <c r="AN124" s="714"/>
      <c r="AO124" s="714"/>
      <c r="AP124" s="714"/>
      <c r="AQ124" s="714"/>
      <c r="AR124" s="714"/>
      <c r="AS124" s="714"/>
      <c r="AT124" s="715"/>
      <c r="AU124" s="715"/>
      <c r="AV124" s="715"/>
      <c r="AW124" s="715"/>
      <c r="AX124" s="715"/>
    </row>
    <row r="125" spans="1:50" s="439" customFormat="1" ht="66" hidden="1" customHeight="1">
      <c r="A125" s="652"/>
      <c r="B125" s="701"/>
      <c r="C125" s="653"/>
      <c r="D125" s="653"/>
      <c r="E125" s="653"/>
      <c r="F125" s="654"/>
      <c r="G125" s="653"/>
      <c r="H125" s="653"/>
      <c r="I125" s="655"/>
      <c r="J125" s="653"/>
      <c r="K125" s="656"/>
      <c r="L125" s="659"/>
      <c r="M125" s="658"/>
      <c r="N125" s="729"/>
      <c r="O125" s="661"/>
      <c r="P125" s="662" t="str">
        <f t="shared" ref="P125:P167" si="45">IF(O125=0, "Included",IF(ISERROR(N125*O125), O125, N125*O125))</f>
        <v>Included</v>
      </c>
      <c r="Q125" s="629">
        <f>O125*N125</f>
        <v>0</v>
      </c>
      <c r="R125" s="637">
        <f>IF(K125="", J125*Q125/100,K125*Q125/100)</f>
        <v>0</v>
      </c>
      <c r="S125" s="425"/>
      <c r="T125" s="633">
        <f>O125*(1-$T$15)</f>
        <v>0</v>
      </c>
      <c r="U125" s="633">
        <f>T125*N125</f>
        <v>0</v>
      </c>
      <c r="V125" s="646">
        <f>IF(K125="", J125*U125/100,K125*U125/100)</f>
        <v>0</v>
      </c>
      <c r="X125" s="424"/>
    </row>
    <row r="126" spans="1:50" s="439" customFormat="1" ht="31.5" hidden="1" customHeight="1">
      <c r="A126" s="657"/>
      <c r="B126" s="701"/>
      <c r="C126" s="653"/>
      <c r="D126" s="653"/>
      <c r="E126" s="653"/>
      <c r="F126" s="654"/>
      <c r="G126" s="653"/>
      <c r="H126" s="653"/>
      <c r="I126" s="655"/>
      <c r="J126" s="653"/>
      <c r="K126" s="656"/>
      <c r="L126" s="660"/>
      <c r="M126" s="658"/>
      <c r="N126" s="729"/>
      <c r="O126" s="661"/>
      <c r="P126" s="662" t="str">
        <f t="shared" si="45"/>
        <v>Included</v>
      </c>
      <c r="Q126" s="629">
        <f t="shared" ref="Q126:Q145" si="46">O126*N126</f>
        <v>0</v>
      </c>
      <c r="R126" s="637">
        <f t="shared" ref="R126:R145" si="47">IF(K126="", J126*Q126/100,K126*Q126/100)</f>
        <v>0</v>
      </c>
      <c r="S126" s="425"/>
      <c r="T126" s="633">
        <f t="shared" ref="T126:T145" si="48">O126*(1-$T$15)</f>
        <v>0</v>
      </c>
      <c r="U126" s="633">
        <f t="shared" ref="U126:U145" si="49">T126*N126</f>
        <v>0</v>
      </c>
      <c r="V126" s="646">
        <f t="shared" ref="V126:V145" si="50">IF(K126="", J126*U126/100,K126*U126/100)</f>
        <v>0</v>
      </c>
      <c r="W126" s="749"/>
      <c r="X126" s="424"/>
    </row>
    <row r="127" spans="1:50" s="439" customFormat="1" ht="31.5" hidden="1" customHeight="1">
      <c r="A127" s="652"/>
      <c r="B127" s="701"/>
      <c r="C127" s="653"/>
      <c r="D127" s="653"/>
      <c r="E127" s="653"/>
      <c r="F127" s="654"/>
      <c r="G127" s="653"/>
      <c r="H127" s="653"/>
      <c r="I127" s="655"/>
      <c r="J127" s="653"/>
      <c r="K127" s="656"/>
      <c r="L127" s="660"/>
      <c r="M127" s="658"/>
      <c r="N127" s="729"/>
      <c r="O127" s="661"/>
      <c r="P127" s="662" t="str">
        <f t="shared" si="45"/>
        <v>Included</v>
      </c>
      <c r="Q127" s="629">
        <f t="shared" si="46"/>
        <v>0</v>
      </c>
      <c r="R127" s="637">
        <f t="shared" si="47"/>
        <v>0</v>
      </c>
      <c r="S127" s="425"/>
      <c r="T127" s="633">
        <f t="shared" si="48"/>
        <v>0</v>
      </c>
      <c r="U127" s="633">
        <f t="shared" si="49"/>
        <v>0</v>
      </c>
      <c r="V127" s="646">
        <f t="shared" si="50"/>
        <v>0</v>
      </c>
      <c r="W127" s="749"/>
      <c r="X127" s="424"/>
    </row>
    <row r="128" spans="1:50" s="439" customFormat="1" ht="47.25" hidden="1" customHeight="1">
      <c r="A128" s="652"/>
      <c r="B128" s="701"/>
      <c r="C128" s="653"/>
      <c r="D128" s="653"/>
      <c r="E128" s="653"/>
      <c r="F128" s="654"/>
      <c r="G128" s="653"/>
      <c r="H128" s="653"/>
      <c r="I128" s="655"/>
      <c r="J128" s="653"/>
      <c r="K128" s="656"/>
      <c r="L128" s="660"/>
      <c r="M128" s="658"/>
      <c r="N128" s="729"/>
      <c r="O128" s="661"/>
      <c r="P128" s="662" t="str">
        <f t="shared" si="45"/>
        <v>Included</v>
      </c>
      <c r="Q128" s="629">
        <f t="shared" si="46"/>
        <v>0</v>
      </c>
      <c r="R128" s="637">
        <f t="shared" si="47"/>
        <v>0</v>
      </c>
      <c r="S128" s="425"/>
      <c r="T128" s="633">
        <f t="shared" si="48"/>
        <v>0</v>
      </c>
      <c r="U128" s="633">
        <f t="shared" si="49"/>
        <v>0</v>
      </c>
      <c r="V128" s="646">
        <f t="shared" si="50"/>
        <v>0</v>
      </c>
      <c r="W128" s="749"/>
      <c r="X128" s="424"/>
    </row>
    <row r="129" spans="1:24" s="439" customFormat="1" ht="18.75" hidden="1">
      <c r="A129" s="657"/>
      <c r="B129" s="701"/>
      <c r="C129" s="653"/>
      <c r="D129" s="653"/>
      <c r="E129" s="653"/>
      <c r="F129" s="654"/>
      <c r="G129" s="653"/>
      <c r="H129" s="653"/>
      <c r="I129" s="655"/>
      <c r="J129" s="653"/>
      <c r="K129" s="656"/>
      <c r="L129" s="660"/>
      <c r="M129" s="658"/>
      <c r="N129" s="729"/>
      <c r="O129" s="661"/>
      <c r="P129" s="662" t="str">
        <f t="shared" si="45"/>
        <v>Included</v>
      </c>
      <c r="Q129" s="629">
        <f t="shared" si="46"/>
        <v>0</v>
      </c>
      <c r="R129" s="637">
        <f t="shared" si="47"/>
        <v>0</v>
      </c>
      <c r="S129" s="425"/>
      <c r="T129" s="633">
        <f t="shared" si="48"/>
        <v>0</v>
      </c>
      <c r="U129" s="633">
        <f t="shared" si="49"/>
        <v>0</v>
      </c>
      <c r="V129" s="646">
        <f t="shared" si="50"/>
        <v>0</v>
      </c>
      <c r="W129" s="749"/>
      <c r="X129" s="424"/>
    </row>
    <row r="130" spans="1:24" s="439" customFormat="1" ht="96.75" hidden="1" customHeight="1">
      <c r="A130" s="652"/>
      <c r="B130" s="701"/>
      <c r="C130" s="653"/>
      <c r="D130" s="653"/>
      <c r="E130" s="653"/>
      <c r="F130" s="654"/>
      <c r="G130" s="653"/>
      <c r="H130" s="653"/>
      <c r="I130" s="655"/>
      <c r="J130" s="653"/>
      <c r="K130" s="656"/>
      <c r="L130" s="660"/>
      <c r="M130" s="658"/>
      <c r="N130" s="729"/>
      <c r="O130" s="661"/>
      <c r="P130" s="662" t="str">
        <f t="shared" si="45"/>
        <v>Included</v>
      </c>
      <c r="Q130" s="629">
        <f t="shared" si="46"/>
        <v>0</v>
      </c>
      <c r="R130" s="637">
        <f t="shared" si="47"/>
        <v>0</v>
      </c>
      <c r="S130" s="425"/>
      <c r="T130" s="633">
        <f t="shared" si="48"/>
        <v>0</v>
      </c>
      <c r="U130" s="633">
        <f t="shared" si="49"/>
        <v>0</v>
      </c>
      <c r="V130" s="646">
        <f t="shared" si="50"/>
        <v>0</v>
      </c>
      <c r="W130" s="749"/>
      <c r="X130" s="424"/>
    </row>
    <row r="131" spans="1:24" s="439" customFormat="1" ht="96.75" hidden="1" customHeight="1">
      <c r="A131" s="652"/>
      <c r="B131" s="701"/>
      <c r="C131" s="653"/>
      <c r="D131" s="653"/>
      <c r="E131" s="653"/>
      <c r="F131" s="654"/>
      <c r="G131" s="653"/>
      <c r="H131" s="653"/>
      <c r="I131" s="655"/>
      <c r="J131" s="653"/>
      <c r="K131" s="656"/>
      <c r="L131" s="660"/>
      <c r="M131" s="658"/>
      <c r="N131" s="729"/>
      <c r="O131" s="661"/>
      <c r="P131" s="662" t="str">
        <f t="shared" si="45"/>
        <v>Included</v>
      </c>
      <c r="Q131" s="629">
        <f t="shared" si="46"/>
        <v>0</v>
      </c>
      <c r="R131" s="637">
        <f t="shared" si="47"/>
        <v>0</v>
      </c>
      <c r="S131" s="425"/>
      <c r="T131" s="633">
        <f t="shared" si="48"/>
        <v>0</v>
      </c>
      <c r="U131" s="633">
        <f t="shared" si="49"/>
        <v>0</v>
      </c>
      <c r="V131" s="646">
        <f t="shared" si="50"/>
        <v>0</v>
      </c>
      <c r="W131" s="749"/>
      <c r="X131" s="424"/>
    </row>
    <row r="132" spans="1:24" s="439" customFormat="1" ht="96.75" hidden="1" customHeight="1">
      <c r="A132" s="657"/>
      <c r="B132" s="701"/>
      <c r="C132" s="653"/>
      <c r="D132" s="653"/>
      <c r="E132" s="653"/>
      <c r="F132" s="654"/>
      <c r="G132" s="653"/>
      <c r="H132" s="653"/>
      <c r="I132" s="655"/>
      <c r="J132" s="653"/>
      <c r="K132" s="656"/>
      <c r="L132" s="660"/>
      <c r="M132" s="658"/>
      <c r="N132" s="729"/>
      <c r="O132" s="661"/>
      <c r="P132" s="662" t="str">
        <f t="shared" si="45"/>
        <v>Included</v>
      </c>
      <c r="Q132" s="629">
        <f t="shared" si="46"/>
        <v>0</v>
      </c>
      <c r="R132" s="637">
        <f t="shared" si="47"/>
        <v>0</v>
      </c>
      <c r="S132" s="425"/>
      <c r="T132" s="633">
        <f t="shared" si="48"/>
        <v>0</v>
      </c>
      <c r="U132" s="633">
        <f t="shared" si="49"/>
        <v>0</v>
      </c>
      <c r="V132" s="646">
        <f t="shared" si="50"/>
        <v>0</v>
      </c>
      <c r="W132" s="749"/>
      <c r="X132" s="424"/>
    </row>
    <row r="133" spans="1:24" s="439" customFormat="1" ht="33" hidden="1" customHeight="1">
      <c r="A133" s="652"/>
      <c r="B133" s="701"/>
      <c r="C133" s="653"/>
      <c r="D133" s="653"/>
      <c r="E133" s="653"/>
      <c r="F133" s="654"/>
      <c r="G133" s="653"/>
      <c r="H133" s="653"/>
      <c r="I133" s="655"/>
      <c r="J133" s="653"/>
      <c r="K133" s="656"/>
      <c r="L133" s="660"/>
      <c r="M133" s="658"/>
      <c r="N133" s="729"/>
      <c r="O133" s="661"/>
      <c r="P133" s="662" t="str">
        <f t="shared" si="45"/>
        <v>Included</v>
      </c>
      <c r="Q133" s="629">
        <f t="shared" si="46"/>
        <v>0</v>
      </c>
      <c r="R133" s="637">
        <f t="shared" si="47"/>
        <v>0</v>
      </c>
      <c r="S133" s="425"/>
      <c r="T133" s="633">
        <f t="shared" si="48"/>
        <v>0</v>
      </c>
      <c r="U133" s="633">
        <f t="shared" si="49"/>
        <v>0</v>
      </c>
      <c r="V133" s="646">
        <f t="shared" si="50"/>
        <v>0</v>
      </c>
      <c r="W133" s="749"/>
      <c r="X133" s="424"/>
    </row>
    <row r="134" spans="1:24" s="439" customFormat="1" ht="33" hidden="1" customHeight="1">
      <c r="A134" s="652"/>
      <c r="B134" s="701"/>
      <c r="C134" s="653"/>
      <c r="D134" s="653"/>
      <c r="E134" s="653"/>
      <c r="F134" s="654"/>
      <c r="G134" s="653"/>
      <c r="H134" s="653"/>
      <c r="I134" s="655"/>
      <c r="J134" s="653"/>
      <c r="K134" s="656"/>
      <c r="L134" s="660"/>
      <c r="M134" s="658"/>
      <c r="N134" s="729"/>
      <c r="O134" s="661"/>
      <c r="P134" s="662" t="str">
        <f t="shared" si="45"/>
        <v>Included</v>
      </c>
      <c r="Q134" s="629">
        <f t="shared" si="46"/>
        <v>0</v>
      </c>
      <c r="R134" s="637">
        <f t="shared" si="47"/>
        <v>0</v>
      </c>
      <c r="S134" s="425"/>
      <c r="T134" s="633">
        <f t="shared" si="48"/>
        <v>0</v>
      </c>
      <c r="U134" s="633">
        <f t="shared" si="49"/>
        <v>0</v>
      </c>
      <c r="V134" s="646">
        <f t="shared" si="50"/>
        <v>0</v>
      </c>
      <c r="W134" s="749"/>
      <c r="X134" s="424"/>
    </row>
    <row r="135" spans="1:24" s="439" customFormat="1" ht="45.75" hidden="1" customHeight="1">
      <c r="A135" s="657"/>
      <c r="B135" s="701"/>
      <c r="C135" s="653"/>
      <c r="D135" s="653"/>
      <c r="E135" s="653"/>
      <c r="F135" s="654"/>
      <c r="G135" s="653"/>
      <c r="H135" s="653"/>
      <c r="I135" s="655"/>
      <c r="J135" s="653"/>
      <c r="K135" s="656"/>
      <c r="L135" s="660"/>
      <c r="M135" s="658"/>
      <c r="N135" s="729"/>
      <c r="O135" s="661"/>
      <c r="P135" s="662" t="str">
        <f t="shared" si="45"/>
        <v>Included</v>
      </c>
      <c r="Q135" s="629">
        <f t="shared" si="46"/>
        <v>0</v>
      </c>
      <c r="R135" s="637">
        <f t="shared" si="47"/>
        <v>0</v>
      </c>
      <c r="S135" s="425"/>
      <c r="T135" s="633">
        <f t="shared" si="48"/>
        <v>0</v>
      </c>
      <c r="U135" s="633">
        <f t="shared" si="49"/>
        <v>0</v>
      </c>
      <c r="V135" s="646">
        <f t="shared" si="50"/>
        <v>0</v>
      </c>
      <c r="W135" s="749"/>
      <c r="X135" s="424"/>
    </row>
    <row r="136" spans="1:24" s="439" customFormat="1" ht="45.75" hidden="1" customHeight="1">
      <c r="A136" s="652"/>
      <c r="B136" s="701"/>
      <c r="C136" s="653"/>
      <c r="D136" s="653"/>
      <c r="E136" s="653"/>
      <c r="F136" s="654"/>
      <c r="G136" s="653"/>
      <c r="H136" s="653"/>
      <c r="I136" s="655"/>
      <c r="J136" s="653"/>
      <c r="K136" s="656"/>
      <c r="L136" s="660"/>
      <c r="M136" s="658"/>
      <c r="N136" s="729"/>
      <c r="O136" s="661"/>
      <c r="P136" s="662" t="str">
        <f t="shared" si="45"/>
        <v>Included</v>
      </c>
      <c r="Q136" s="629">
        <f t="shared" si="46"/>
        <v>0</v>
      </c>
      <c r="R136" s="637">
        <f t="shared" si="47"/>
        <v>0</v>
      </c>
      <c r="S136" s="425"/>
      <c r="T136" s="633">
        <f t="shared" si="48"/>
        <v>0</v>
      </c>
      <c r="U136" s="633">
        <f t="shared" si="49"/>
        <v>0</v>
      </c>
      <c r="V136" s="646">
        <f t="shared" si="50"/>
        <v>0</v>
      </c>
      <c r="W136" s="749"/>
      <c r="X136" s="424"/>
    </row>
    <row r="137" spans="1:24" s="439" customFormat="1" ht="45.75" hidden="1" customHeight="1">
      <c r="A137" s="652"/>
      <c r="B137" s="701"/>
      <c r="C137" s="653"/>
      <c r="D137" s="653"/>
      <c r="E137" s="653"/>
      <c r="F137" s="654"/>
      <c r="G137" s="653"/>
      <c r="H137" s="653"/>
      <c r="I137" s="655"/>
      <c r="J137" s="653"/>
      <c r="K137" s="656"/>
      <c r="L137" s="659"/>
      <c r="M137" s="658"/>
      <c r="N137" s="729"/>
      <c r="O137" s="661"/>
      <c r="P137" s="662" t="str">
        <f t="shared" si="45"/>
        <v>Included</v>
      </c>
      <c r="Q137" s="629">
        <f t="shared" si="46"/>
        <v>0</v>
      </c>
      <c r="R137" s="637">
        <f t="shared" si="47"/>
        <v>0</v>
      </c>
      <c r="S137" s="425"/>
      <c r="T137" s="633">
        <f t="shared" si="48"/>
        <v>0</v>
      </c>
      <c r="U137" s="633">
        <f t="shared" si="49"/>
        <v>0</v>
      </c>
      <c r="V137" s="646">
        <f t="shared" si="50"/>
        <v>0</v>
      </c>
      <c r="W137" s="749"/>
      <c r="X137" s="424"/>
    </row>
    <row r="138" spans="1:24" s="439" customFormat="1" ht="45.75" hidden="1" customHeight="1">
      <c r="A138" s="657"/>
      <c r="B138" s="701"/>
      <c r="C138" s="653"/>
      <c r="D138" s="653"/>
      <c r="E138" s="653"/>
      <c r="F138" s="654"/>
      <c r="G138" s="653"/>
      <c r="H138" s="653"/>
      <c r="I138" s="655"/>
      <c r="J138" s="653"/>
      <c r="K138" s="656"/>
      <c r="L138" s="659"/>
      <c r="M138" s="658"/>
      <c r="N138" s="729"/>
      <c r="O138" s="661"/>
      <c r="P138" s="662" t="str">
        <f t="shared" si="45"/>
        <v>Included</v>
      </c>
      <c r="Q138" s="629">
        <f t="shared" si="46"/>
        <v>0</v>
      </c>
      <c r="R138" s="637">
        <f t="shared" si="47"/>
        <v>0</v>
      </c>
      <c r="S138" s="425"/>
      <c r="T138" s="633">
        <f t="shared" si="48"/>
        <v>0</v>
      </c>
      <c r="U138" s="633">
        <f t="shared" si="49"/>
        <v>0</v>
      </c>
      <c r="V138" s="646">
        <f t="shared" si="50"/>
        <v>0</v>
      </c>
      <c r="W138" s="749"/>
      <c r="X138" s="424"/>
    </row>
    <row r="139" spans="1:24" s="439" customFormat="1" ht="45.75" hidden="1" customHeight="1">
      <c r="A139" s="652"/>
      <c r="B139" s="701"/>
      <c r="C139" s="653"/>
      <c r="D139" s="653"/>
      <c r="E139" s="653"/>
      <c r="F139" s="654"/>
      <c r="G139" s="653"/>
      <c r="H139" s="653"/>
      <c r="I139" s="655"/>
      <c r="J139" s="653"/>
      <c r="K139" s="656"/>
      <c r="L139" s="659"/>
      <c r="M139" s="658"/>
      <c r="N139" s="729"/>
      <c r="O139" s="661"/>
      <c r="P139" s="662" t="str">
        <f t="shared" si="45"/>
        <v>Included</v>
      </c>
      <c r="Q139" s="629">
        <f t="shared" si="46"/>
        <v>0</v>
      </c>
      <c r="R139" s="637">
        <f t="shared" si="47"/>
        <v>0</v>
      </c>
      <c r="S139" s="425"/>
      <c r="T139" s="633">
        <f t="shared" si="48"/>
        <v>0</v>
      </c>
      <c r="U139" s="633">
        <f t="shared" si="49"/>
        <v>0</v>
      </c>
      <c r="V139" s="646">
        <f t="shared" si="50"/>
        <v>0</v>
      </c>
      <c r="W139" s="749"/>
      <c r="X139" s="424"/>
    </row>
    <row r="140" spans="1:24" s="439" customFormat="1" ht="45.75" hidden="1" customHeight="1">
      <c r="A140" s="652"/>
      <c r="B140" s="701"/>
      <c r="C140" s="653"/>
      <c r="D140" s="653"/>
      <c r="E140" s="653"/>
      <c r="F140" s="654"/>
      <c r="G140" s="653"/>
      <c r="H140" s="653"/>
      <c r="I140" s="655"/>
      <c r="J140" s="653"/>
      <c r="K140" s="656"/>
      <c r="L140" s="659"/>
      <c r="M140" s="658"/>
      <c r="N140" s="729"/>
      <c r="O140" s="661"/>
      <c r="P140" s="662" t="str">
        <f t="shared" si="45"/>
        <v>Included</v>
      </c>
      <c r="Q140" s="629">
        <f t="shared" si="46"/>
        <v>0</v>
      </c>
      <c r="R140" s="637">
        <f t="shared" si="47"/>
        <v>0</v>
      </c>
      <c r="S140" s="425"/>
      <c r="T140" s="633">
        <f t="shared" si="48"/>
        <v>0</v>
      </c>
      <c r="U140" s="633">
        <f t="shared" si="49"/>
        <v>0</v>
      </c>
      <c r="V140" s="646">
        <f t="shared" si="50"/>
        <v>0</v>
      </c>
      <c r="W140" s="749"/>
      <c r="X140" s="424"/>
    </row>
    <row r="141" spans="1:24" s="439" customFormat="1" ht="45.75" hidden="1" customHeight="1">
      <c r="A141" s="657"/>
      <c r="B141" s="701"/>
      <c r="C141" s="653"/>
      <c r="D141" s="653"/>
      <c r="E141" s="653"/>
      <c r="F141" s="654"/>
      <c r="G141" s="653"/>
      <c r="H141" s="653"/>
      <c r="I141" s="655"/>
      <c r="J141" s="653"/>
      <c r="K141" s="656"/>
      <c r="L141" s="659"/>
      <c r="M141" s="658"/>
      <c r="N141" s="729"/>
      <c r="O141" s="661"/>
      <c r="P141" s="662" t="str">
        <f t="shared" si="45"/>
        <v>Included</v>
      </c>
      <c r="Q141" s="629">
        <f t="shared" si="46"/>
        <v>0</v>
      </c>
      <c r="R141" s="637">
        <f t="shared" si="47"/>
        <v>0</v>
      </c>
      <c r="S141" s="425"/>
      <c r="T141" s="633">
        <f t="shared" si="48"/>
        <v>0</v>
      </c>
      <c r="U141" s="633">
        <f t="shared" si="49"/>
        <v>0</v>
      </c>
      <c r="V141" s="646">
        <f t="shared" si="50"/>
        <v>0</v>
      </c>
      <c r="W141" s="749"/>
      <c r="X141" s="424"/>
    </row>
    <row r="142" spans="1:24" s="439" customFormat="1" ht="45.75" hidden="1" customHeight="1">
      <c r="A142" s="652"/>
      <c r="B142" s="701"/>
      <c r="C142" s="653"/>
      <c r="D142" s="653"/>
      <c r="E142" s="653"/>
      <c r="F142" s="654"/>
      <c r="G142" s="653"/>
      <c r="H142" s="653"/>
      <c r="I142" s="655"/>
      <c r="J142" s="653"/>
      <c r="K142" s="656"/>
      <c r="L142" s="659"/>
      <c r="M142" s="658"/>
      <c r="N142" s="729"/>
      <c r="O142" s="661"/>
      <c r="P142" s="662" t="str">
        <f t="shared" si="45"/>
        <v>Included</v>
      </c>
      <c r="Q142" s="629">
        <f t="shared" si="46"/>
        <v>0</v>
      </c>
      <c r="R142" s="637">
        <f t="shared" si="47"/>
        <v>0</v>
      </c>
      <c r="S142" s="425"/>
      <c r="T142" s="633">
        <f t="shared" si="48"/>
        <v>0</v>
      </c>
      <c r="U142" s="633">
        <f t="shared" si="49"/>
        <v>0</v>
      </c>
      <c r="V142" s="646">
        <f t="shared" si="50"/>
        <v>0</v>
      </c>
      <c r="W142" s="749"/>
      <c r="X142" s="424"/>
    </row>
    <row r="143" spans="1:24" s="439" customFormat="1" ht="29.25" hidden="1" customHeight="1">
      <c r="A143" s="652"/>
      <c r="B143" s="701"/>
      <c r="C143" s="653"/>
      <c r="D143" s="653"/>
      <c r="E143" s="653"/>
      <c r="F143" s="654"/>
      <c r="G143" s="653"/>
      <c r="H143" s="653"/>
      <c r="I143" s="655"/>
      <c r="J143" s="653"/>
      <c r="K143" s="656"/>
      <c r="L143" s="659"/>
      <c r="M143" s="658"/>
      <c r="N143" s="729"/>
      <c r="O143" s="661"/>
      <c r="P143" s="662" t="str">
        <f t="shared" si="45"/>
        <v>Included</v>
      </c>
      <c r="Q143" s="629">
        <f t="shared" si="46"/>
        <v>0</v>
      </c>
      <c r="R143" s="637">
        <f t="shared" si="47"/>
        <v>0</v>
      </c>
      <c r="S143" s="425"/>
      <c r="T143" s="633">
        <f t="shared" si="48"/>
        <v>0</v>
      </c>
      <c r="U143" s="633">
        <f t="shared" si="49"/>
        <v>0</v>
      </c>
      <c r="V143" s="646">
        <f t="shared" si="50"/>
        <v>0</v>
      </c>
      <c r="W143" s="749"/>
      <c r="X143" s="424"/>
    </row>
    <row r="144" spans="1:24" s="439" customFormat="1" ht="29.25" hidden="1" customHeight="1">
      <c r="A144" s="657"/>
      <c r="B144" s="701"/>
      <c r="C144" s="653"/>
      <c r="D144" s="653"/>
      <c r="E144" s="653"/>
      <c r="F144" s="654"/>
      <c r="G144" s="653"/>
      <c r="H144" s="653"/>
      <c r="I144" s="655"/>
      <c r="J144" s="653"/>
      <c r="K144" s="656"/>
      <c r="L144" s="659"/>
      <c r="M144" s="658"/>
      <c r="N144" s="729"/>
      <c r="O144" s="661"/>
      <c r="P144" s="662" t="str">
        <f t="shared" si="45"/>
        <v>Included</v>
      </c>
      <c r="Q144" s="629">
        <f t="shared" si="46"/>
        <v>0</v>
      </c>
      <c r="R144" s="637">
        <f t="shared" si="47"/>
        <v>0</v>
      </c>
      <c r="S144" s="425"/>
      <c r="T144" s="633">
        <f t="shared" si="48"/>
        <v>0</v>
      </c>
      <c r="U144" s="633">
        <f t="shared" si="49"/>
        <v>0</v>
      </c>
      <c r="V144" s="646">
        <f t="shared" si="50"/>
        <v>0</v>
      </c>
      <c r="W144" s="749"/>
      <c r="X144" s="424"/>
    </row>
    <row r="145" spans="1:24" s="439" customFormat="1" ht="29.25" hidden="1" customHeight="1">
      <c r="A145" s="652"/>
      <c r="B145" s="701"/>
      <c r="C145" s="653"/>
      <c r="D145" s="653"/>
      <c r="E145" s="653"/>
      <c r="F145" s="654"/>
      <c r="G145" s="653"/>
      <c r="H145" s="653"/>
      <c r="I145" s="655"/>
      <c r="J145" s="653"/>
      <c r="K145" s="656"/>
      <c r="L145" s="659"/>
      <c r="M145" s="658"/>
      <c r="N145" s="729"/>
      <c r="O145" s="661"/>
      <c r="P145" s="662" t="str">
        <f t="shared" si="45"/>
        <v>Included</v>
      </c>
      <c r="Q145" s="629">
        <f t="shared" si="46"/>
        <v>0</v>
      </c>
      <c r="R145" s="637">
        <f t="shared" si="47"/>
        <v>0</v>
      </c>
      <c r="S145" s="425"/>
      <c r="T145" s="633">
        <f t="shared" si="48"/>
        <v>0</v>
      </c>
      <c r="U145" s="633">
        <f t="shared" si="49"/>
        <v>0</v>
      </c>
      <c r="V145" s="646">
        <f t="shared" si="50"/>
        <v>0</v>
      </c>
      <c r="W145" s="749"/>
      <c r="X145" s="424"/>
    </row>
    <row r="146" spans="1:24" s="439" customFormat="1" ht="29.25" hidden="1" customHeight="1">
      <c r="A146" s="652"/>
      <c r="B146" s="701"/>
      <c r="C146" s="653"/>
      <c r="D146" s="653"/>
      <c r="E146" s="653"/>
      <c r="F146" s="654"/>
      <c r="G146" s="653"/>
      <c r="H146" s="653"/>
      <c r="I146" s="655"/>
      <c r="J146" s="653"/>
      <c r="K146" s="656"/>
      <c r="L146" s="659"/>
      <c r="M146" s="658"/>
      <c r="N146" s="729"/>
      <c r="O146" s="661"/>
      <c r="P146" s="662" t="str">
        <f t="shared" si="45"/>
        <v>Included</v>
      </c>
      <c r="Q146" s="629">
        <f>O146*N146</f>
        <v>0</v>
      </c>
      <c r="R146" s="637">
        <f>IF(K146="", J146*Q146/100,K146*Q146/100)</f>
        <v>0</v>
      </c>
      <c r="S146" s="425"/>
      <c r="T146" s="633">
        <f>O146*(1-$T$15)</f>
        <v>0</v>
      </c>
      <c r="U146" s="633">
        <f>T146*N146</f>
        <v>0</v>
      </c>
      <c r="V146" s="646">
        <f>IF(K146="", J146*U146/100,K146*U146/100)</f>
        <v>0</v>
      </c>
      <c r="X146" s="424"/>
    </row>
    <row r="147" spans="1:24" s="439" customFormat="1" ht="79.5" hidden="1" customHeight="1">
      <c r="A147" s="657"/>
      <c r="B147" s="701"/>
      <c r="C147" s="653"/>
      <c r="D147" s="653"/>
      <c r="E147" s="653"/>
      <c r="F147" s="654"/>
      <c r="G147" s="653"/>
      <c r="H147" s="653"/>
      <c r="I147" s="655"/>
      <c r="J147" s="653"/>
      <c r="K147" s="656"/>
      <c r="L147" s="660"/>
      <c r="M147" s="658"/>
      <c r="N147" s="729"/>
      <c r="O147" s="661"/>
      <c r="P147" s="662" t="str">
        <f t="shared" si="45"/>
        <v>Included</v>
      </c>
      <c r="Q147" s="629">
        <f t="shared" ref="Q147:Q167" si="51">O147*N147</f>
        <v>0</v>
      </c>
      <c r="R147" s="637">
        <f t="shared" ref="R147:R167" si="52">IF(K147="", J147*Q147/100,K147*Q147/100)</f>
        <v>0</v>
      </c>
      <c r="S147" s="425"/>
      <c r="T147" s="633">
        <f t="shared" ref="T147:T167" si="53">O147*(1-$T$15)</f>
        <v>0</v>
      </c>
      <c r="U147" s="633">
        <f t="shared" ref="U147:U167" si="54">T147*N147</f>
        <v>0</v>
      </c>
      <c r="V147" s="646">
        <f t="shared" ref="V147:V167" si="55">IF(K147="", J147*U147/100,K147*U147/100)</f>
        <v>0</v>
      </c>
      <c r="W147" s="749"/>
      <c r="X147" s="424"/>
    </row>
    <row r="148" spans="1:24" s="439" customFormat="1" ht="66" hidden="1" customHeight="1">
      <c r="A148" s="652"/>
      <c r="B148" s="701"/>
      <c r="C148" s="653"/>
      <c r="D148" s="653"/>
      <c r="E148" s="653"/>
      <c r="F148" s="654"/>
      <c r="G148" s="653"/>
      <c r="H148" s="653"/>
      <c r="I148" s="655"/>
      <c r="J148" s="653"/>
      <c r="K148" s="656"/>
      <c r="L148" s="660"/>
      <c r="M148" s="658"/>
      <c r="N148" s="729"/>
      <c r="O148" s="661"/>
      <c r="P148" s="662" t="str">
        <f t="shared" si="45"/>
        <v>Included</v>
      </c>
      <c r="Q148" s="629">
        <f t="shared" si="51"/>
        <v>0</v>
      </c>
      <c r="R148" s="637">
        <f t="shared" si="52"/>
        <v>0</v>
      </c>
      <c r="S148" s="425"/>
      <c r="T148" s="633">
        <f t="shared" si="53"/>
        <v>0</v>
      </c>
      <c r="U148" s="633">
        <f t="shared" si="54"/>
        <v>0</v>
      </c>
      <c r="V148" s="646">
        <f t="shared" si="55"/>
        <v>0</v>
      </c>
      <c r="W148" s="749"/>
      <c r="X148" s="424"/>
    </row>
    <row r="149" spans="1:24" s="439" customFormat="1" ht="103.5" hidden="1" customHeight="1">
      <c r="A149" s="652"/>
      <c r="B149" s="701"/>
      <c r="C149" s="653"/>
      <c r="D149" s="653"/>
      <c r="E149" s="653"/>
      <c r="F149" s="654"/>
      <c r="G149" s="653"/>
      <c r="H149" s="653"/>
      <c r="I149" s="655"/>
      <c r="J149" s="653"/>
      <c r="K149" s="656"/>
      <c r="L149" s="660"/>
      <c r="M149" s="658"/>
      <c r="N149" s="729"/>
      <c r="O149" s="661"/>
      <c r="P149" s="662" t="str">
        <f t="shared" si="45"/>
        <v>Included</v>
      </c>
      <c r="Q149" s="629">
        <f t="shared" si="51"/>
        <v>0</v>
      </c>
      <c r="R149" s="637">
        <f t="shared" si="52"/>
        <v>0</v>
      </c>
      <c r="S149" s="425"/>
      <c r="T149" s="633">
        <f t="shared" si="53"/>
        <v>0</v>
      </c>
      <c r="U149" s="633">
        <f t="shared" si="54"/>
        <v>0</v>
      </c>
      <c r="V149" s="646">
        <f t="shared" si="55"/>
        <v>0</v>
      </c>
      <c r="W149" s="749"/>
      <c r="X149" s="424"/>
    </row>
    <row r="150" spans="1:24" s="439" customFormat="1" ht="36" hidden="1" customHeight="1">
      <c r="A150" s="657"/>
      <c r="B150" s="701"/>
      <c r="C150" s="653"/>
      <c r="D150" s="653"/>
      <c r="E150" s="653"/>
      <c r="F150" s="654"/>
      <c r="G150" s="653"/>
      <c r="H150" s="653"/>
      <c r="I150" s="655"/>
      <c r="J150" s="653"/>
      <c r="K150" s="656"/>
      <c r="L150" s="660"/>
      <c r="M150" s="658"/>
      <c r="N150" s="729"/>
      <c r="O150" s="661"/>
      <c r="P150" s="662" t="str">
        <f t="shared" si="45"/>
        <v>Included</v>
      </c>
      <c r="Q150" s="629">
        <f t="shared" si="51"/>
        <v>0</v>
      </c>
      <c r="R150" s="637">
        <f t="shared" si="52"/>
        <v>0</v>
      </c>
      <c r="S150" s="425"/>
      <c r="T150" s="633">
        <f t="shared" si="53"/>
        <v>0</v>
      </c>
      <c r="U150" s="633">
        <f t="shared" si="54"/>
        <v>0</v>
      </c>
      <c r="V150" s="646">
        <f t="shared" si="55"/>
        <v>0</v>
      </c>
      <c r="W150" s="749"/>
      <c r="X150" s="424"/>
    </row>
    <row r="151" spans="1:24" s="439" customFormat="1" ht="36" hidden="1" customHeight="1">
      <c r="A151" s="652"/>
      <c r="B151" s="701"/>
      <c r="C151" s="653"/>
      <c r="D151" s="653"/>
      <c r="E151" s="653"/>
      <c r="F151" s="654"/>
      <c r="G151" s="653"/>
      <c r="H151" s="653"/>
      <c r="I151" s="655"/>
      <c r="J151" s="653"/>
      <c r="K151" s="656"/>
      <c r="L151" s="660"/>
      <c r="M151" s="658"/>
      <c r="N151" s="729"/>
      <c r="O151" s="661"/>
      <c r="P151" s="662" t="str">
        <f t="shared" si="45"/>
        <v>Included</v>
      </c>
      <c r="Q151" s="629">
        <f t="shared" si="51"/>
        <v>0</v>
      </c>
      <c r="R151" s="637">
        <f t="shared" si="52"/>
        <v>0</v>
      </c>
      <c r="S151" s="425"/>
      <c r="T151" s="633">
        <f t="shared" si="53"/>
        <v>0</v>
      </c>
      <c r="U151" s="633">
        <f t="shared" si="54"/>
        <v>0</v>
      </c>
      <c r="V151" s="646">
        <f t="shared" si="55"/>
        <v>0</v>
      </c>
      <c r="W151" s="749"/>
      <c r="X151" s="424"/>
    </row>
    <row r="152" spans="1:24" s="439" customFormat="1" ht="36" hidden="1" customHeight="1">
      <c r="A152" s="652"/>
      <c r="B152" s="701"/>
      <c r="C152" s="653"/>
      <c r="D152" s="653"/>
      <c r="E152" s="653"/>
      <c r="F152" s="654"/>
      <c r="G152" s="653"/>
      <c r="H152" s="653"/>
      <c r="I152" s="655"/>
      <c r="J152" s="653"/>
      <c r="K152" s="656"/>
      <c r="L152" s="660"/>
      <c r="M152" s="658"/>
      <c r="N152" s="729"/>
      <c r="O152" s="661"/>
      <c r="P152" s="662" t="str">
        <f t="shared" si="45"/>
        <v>Included</v>
      </c>
      <c r="Q152" s="629">
        <f t="shared" si="51"/>
        <v>0</v>
      </c>
      <c r="R152" s="637">
        <f t="shared" si="52"/>
        <v>0</v>
      </c>
      <c r="S152" s="425"/>
      <c r="T152" s="633">
        <f t="shared" si="53"/>
        <v>0</v>
      </c>
      <c r="U152" s="633">
        <f t="shared" si="54"/>
        <v>0</v>
      </c>
      <c r="V152" s="646">
        <f t="shared" si="55"/>
        <v>0</v>
      </c>
      <c r="W152" s="749"/>
      <c r="X152" s="424"/>
    </row>
    <row r="153" spans="1:24" s="439" customFormat="1" ht="45.75" hidden="1" customHeight="1">
      <c r="A153" s="657"/>
      <c r="B153" s="701"/>
      <c r="C153" s="653"/>
      <c r="D153" s="653"/>
      <c r="E153" s="653"/>
      <c r="F153" s="654"/>
      <c r="G153" s="653"/>
      <c r="H153" s="653"/>
      <c r="I153" s="655"/>
      <c r="J153" s="653"/>
      <c r="K153" s="656"/>
      <c r="L153" s="660"/>
      <c r="M153" s="658"/>
      <c r="N153" s="729"/>
      <c r="O153" s="661"/>
      <c r="P153" s="662" t="str">
        <f t="shared" si="45"/>
        <v>Included</v>
      </c>
      <c r="Q153" s="629">
        <f t="shared" si="51"/>
        <v>0</v>
      </c>
      <c r="R153" s="637">
        <f t="shared" si="52"/>
        <v>0</v>
      </c>
      <c r="S153" s="425"/>
      <c r="T153" s="633">
        <f t="shared" si="53"/>
        <v>0</v>
      </c>
      <c r="U153" s="633">
        <f t="shared" si="54"/>
        <v>0</v>
      </c>
      <c r="V153" s="646">
        <f t="shared" si="55"/>
        <v>0</v>
      </c>
      <c r="W153" s="749"/>
      <c r="X153" s="424"/>
    </row>
    <row r="154" spans="1:24" s="439" customFormat="1" ht="51.75" hidden="1" customHeight="1">
      <c r="A154" s="652"/>
      <c r="B154" s="701"/>
      <c r="C154" s="653"/>
      <c r="D154" s="653"/>
      <c r="E154" s="653"/>
      <c r="F154" s="654"/>
      <c r="G154" s="653"/>
      <c r="H154" s="653"/>
      <c r="I154" s="655"/>
      <c r="J154" s="653"/>
      <c r="K154" s="656"/>
      <c r="L154" s="660"/>
      <c r="M154" s="658"/>
      <c r="N154" s="729"/>
      <c r="O154" s="661"/>
      <c r="P154" s="662" t="str">
        <f t="shared" si="45"/>
        <v>Included</v>
      </c>
      <c r="Q154" s="629">
        <f t="shared" si="51"/>
        <v>0</v>
      </c>
      <c r="R154" s="637">
        <f t="shared" si="52"/>
        <v>0</v>
      </c>
      <c r="S154" s="425"/>
      <c r="T154" s="633">
        <f t="shared" si="53"/>
        <v>0</v>
      </c>
      <c r="U154" s="633">
        <f t="shared" si="54"/>
        <v>0</v>
      </c>
      <c r="V154" s="646">
        <f t="shared" si="55"/>
        <v>0</v>
      </c>
      <c r="W154" s="749"/>
      <c r="X154" s="424"/>
    </row>
    <row r="155" spans="1:24" s="439" customFormat="1" ht="51.75" hidden="1" customHeight="1">
      <c r="A155" s="652"/>
      <c r="B155" s="701"/>
      <c r="C155" s="653"/>
      <c r="D155" s="653"/>
      <c r="E155" s="653"/>
      <c r="F155" s="654"/>
      <c r="G155" s="653"/>
      <c r="H155" s="653"/>
      <c r="I155" s="655"/>
      <c r="J155" s="653"/>
      <c r="K155" s="656"/>
      <c r="L155" s="660"/>
      <c r="M155" s="658"/>
      <c r="N155" s="729"/>
      <c r="O155" s="661"/>
      <c r="P155" s="662" t="str">
        <f t="shared" si="45"/>
        <v>Included</v>
      </c>
      <c r="Q155" s="629">
        <f t="shared" si="51"/>
        <v>0</v>
      </c>
      <c r="R155" s="637">
        <f t="shared" si="52"/>
        <v>0</v>
      </c>
      <c r="S155" s="425"/>
      <c r="T155" s="633">
        <f t="shared" si="53"/>
        <v>0</v>
      </c>
      <c r="U155" s="633">
        <f t="shared" si="54"/>
        <v>0</v>
      </c>
      <c r="V155" s="646">
        <f t="shared" si="55"/>
        <v>0</v>
      </c>
      <c r="W155" s="749"/>
      <c r="X155" s="424"/>
    </row>
    <row r="156" spans="1:24" s="439" customFormat="1" ht="51.75" hidden="1" customHeight="1">
      <c r="A156" s="657"/>
      <c r="B156" s="701"/>
      <c r="C156" s="653"/>
      <c r="D156" s="653"/>
      <c r="E156" s="653"/>
      <c r="F156" s="654"/>
      <c r="G156" s="653"/>
      <c r="H156" s="653"/>
      <c r="I156" s="655"/>
      <c r="J156" s="653"/>
      <c r="K156" s="656"/>
      <c r="L156" s="660"/>
      <c r="M156" s="658"/>
      <c r="N156" s="729"/>
      <c r="O156" s="661"/>
      <c r="P156" s="662" t="str">
        <f t="shared" si="45"/>
        <v>Included</v>
      </c>
      <c r="Q156" s="629">
        <f t="shared" si="51"/>
        <v>0</v>
      </c>
      <c r="R156" s="637">
        <f t="shared" si="52"/>
        <v>0</v>
      </c>
      <c r="S156" s="425"/>
      <c r="T156" s="633">
        <f t="shared" si="53"/>
        <v>0</v>
      </c>
      <c r="U156" s="633">
        <f t="shared" si="54"/>
        <v>0</v>
      </c>
      <c r="V156" s="646">
        <f t="shared" si="55"/>
        <v>0</v>
      </c>
      <c r="W156" s="749"/>
      <c r="X156" s="424"/>
    </row>
    <row r="157" spans="1:24" s="439" customFormat="1" ht="51.75" hidden="1" customHeight="1">
      <c r="A157" s="652"/>
      <c r="B157" s="701"/>
      <c r="C157" s="653"/>
      <c r="D157" s="653"/>
      <c r="E157" s="653"/>
      <c r="F157" s="654"/>
      <c r="G157" s="653"/>
      <c r="H157" s="653"/>
      <c r="I157" s="655"/>
      <c r="J157" s="653"/>
      <c r="K157" s="656"/>
      <c r="L157" s="660"/>
      <c r="M157" s="658"/>
      <c r="N157" s="729"/>
      <c r="O157" s="661"/>
      <c r="P157" s="662" t="str">
        <f t="shared" si="45"/>
        <v>Included</v>
      </c>
      <c r="Q157" s="629">
        <f t="shared" si="51"/>
        <v>0</v>
      </c>
      <c r="R157" s="637">
        <f t="shared" si="52"/>
        <v>0</v>
      </c>
      <c r="S157" s="425"/>
      <c r="T157" s="633">
        <f t="shared" si="53"/>
        <v>0</v>
      </c>
      <c r="U157" s="633">
        <f t="shared" si="54"/>
        <v>0</v>
      </c>
      <c r="V157" s="646">
        <f t="shared" si="55"/>
        <v>0</v>
      </c>
      <c r="W157" s="749"/>
      <c r="X157" s="424"/>
    </row>
    <row r="158" spans="1:24" s="439" customFormat="1" ht="51.75" hidden="1" customHeight="1">
      <c r="A158" s="652"/>
      <c r="B158" s="701"/>
      <c r="C158" s="653"/>
      <c r="D158" s="653"/>
      <c r="E158" s="653"/>
      <c r="F158" s="654"/>
      <c r="G158" s="653"/>
      <c r="H158" s="653"/>
      <c r="I158" s="655"/>
      <c r="J158" s="653"/>
      <c r="K158" s="656"/>
      <c r="L158" s="659"/>
      <c r="M158" s="658"/>
      <c r="N158" s="729"/>
      <c r="O158" s="661"/>
      <c r="P158" s="662" t="str">
        <f t="shared" si="45"/>
        <v>Included</v>
      </c>
      <c r="Q158" s="629">
        <f t="shared" si="51"/>
        <v>0</v>
      </c>
      <c r="R158" s="637">
        <f t="shared" si="52"/>
        <v>0</v>
      </c>
      <c r="S158" s="425"/>
      <c r="T158" s="633">
        <f t="shared" si="53"/>
        <v>0</v>
      </c>
      <c r="U158" s="633">
        <f t="shared" si="54"/>
        <v>0</v>
      </c>
      <c r="V158" s="646">
        <f t="shared" si="55"/>
        <v>0</v>
      </c>
      <c r="W158" s="749"/>
      <c r="X158" s="424"/>
    </row>
    <row r="159" spans="1:24" s="439" customFormat="1" ht="51.75" hidden="1" customHeight="1">
      <c r="A159" s="657"/>
      <c r="B159" s="701"/>
      <c r="C159" s="653"/>
      <c r="D159" s="653"/>
      <c r="E159" s="653"/>
      <c r="F159" s="654"/>
      <c r="G159" s="653"/>
      <c r="H159" s="653"/>
      <c r="I159" s="655"/>
      <c r="J159" s="653"/>
      <c r="K159" s="656"/>
      <c r="L159" s="659"/>
      <c r="M159" s="658"/>
      <c r="N159" s="729"/>
      <c r="O159" s="661"/>
      <c r="P159" s="662" t="str">
        <f t="shared" si="45"/>
        <v>Included</v>
      </c>
      <c r="Q159" s="629">
        <f t="shared" si="51"/>
        <v>0</v>
      </c>
      <c r="R159" s="637">
        <f t="shared" si="52"/>
        <v>0</v>
      </c>
      <c r="S159" s="425"/>
      <c r="T159" s="633">
        <f t="shared" si="53"/>
        <v>0</v>
      </c>
      <c r="U159" s="633">
        <f t="shared" si="54"/>
        <v>0</v>
      </c>
      <c r="V159" s="646">
        <f t="shared" si="55"/>
        <v>0</v>
      </c>
      <c r="W159" s="749"/>
      <c r="X159" s="424"/>
    </row>
    <row r="160" spans="1:24" s="439" customFormat="1" ht="51.75" hidden="1" customHeight="1">
      <c r="A160" s="652"/>
      <c r="B160" s="701"/>
      <c r="C160" s="653"/>
      <c r="D160" s="653"/>
      <c r="E160" s="653"/>
      <c r="F160" s="654"/>
      <c r="G160" s="653"/>
      <c r="H160" s="653"/>
      <c r="I160" s="655"/>
      <c r="J160" s="653"/>
      <c r="K160" s="656"/>
      <c r="L160" s="659"/>
      <c r="M160" s="658"/>
      <c r="N160" s="729"/>
      <c r="O160" s="661"/>
      <c r="P160" s="662" t="str">
        <f t="shared" si="45"/>
        <v>Included</v>
      </c>
      <c r="Q160" s="629">
        <f t="shared" si="51"/>
        <v>0</v>
      </c>
      <c r="R160" s="637">
        <f t="shared" si="52"/>
        <v>0</v>
      </c>
      <c r="S160" s="425"/>
      <c r="T160" s="633">
        <f t="shared" si="53"/>
        <v>0</v>
      </c>
      <c r="U160" s="633">
        <f t="shared" si="54"/>
        <v>0</v>
      </c>
      <c r="V160" s="646">
        <f t="shared" si="55"/>
        <v>0</v>
      </c>
      <c r="W160" s="749"/>
      <c r="X160" s="424"/>
    </row>
    <row r="161" spans="1:50" s="439" customFormat="1" ht="51.75" hidden="1" customHeight="1">
      <c r="A161" s="652"/>
      <c r="B161" s="701"/>
      <c r="C161" s="653"/>
      <c r="D161" s="653"/>
      <c r="E161" s="653"/>
      <c r="F161" s="654"/>
      <c r="G161" s="653"/>
      <c r="H161" s="653"/>
      <c r="I161" s="655"/>
      <c r="J161" s="653"/>
      <c r="K161" s="656"/>
      <c r="L161" s="659"/>
      <c r="M161" s="658"/>
      <c r="N161" s="729"/>
      <c r="O161" s="661"/>
      <c r="P161" s="662" t="str">
        <f t="shared" si="45"/>
        <v>Included</v>
      </c>
      <c r="Q161" s="629">
        <f t="shared" si="51"/>
        <v>0</v>
      </c>
      <c r="R161" s="637">
        <f t="shared" si="52"/>
        <v>0</v>
      </c>
      <c r="S161" s="425"/>
      <c r="T161" s="633">
        <f t="shared" si="53"/>
        <v>0</v>
      </c>
      <c r="U161" s="633">
        <f t="shared" si="54"/>
        <v>0</v>
      </c>
      <c r="V161" s="646">
        <f t="shared" si="55"/>
        <v>0</v>
      </c>
      <c r="W161" s="749"/>
      <c r="X161" s="424"/>
    </row>
    <row r="162" spans="1:50" s="439" customFormat="1" ht="51.75" hidden="1" customHeight="1">
      <c r="A162" s="657"/>
      <c r="B162" s="701"/>
      <c r="C162" s="653"/>
      <c r="D162" s="653"/>
      <c r="E162" s="653"/>
      <c r="F162" s="654"/>
      <c r="G162" s="653"/>
      <c r="H162" s="653"/>
      <c r="I162" s="655"/>
      <c r="J162" s="653"/>
      <c r="K162" s="656"/>
      <c r="L162" s="659"/>
      <c r="M162" s="658"/>
      <c r="N162" s="729"/>
      <c r="O162" s="661"/>
      <c r="P162" s="662" t="str">
        <f t="shared" si="45"/>
        <v>Included</v>
      </c>
      <c r="Q162" s="629">
        <f t="shared" si="51"/>
        <v>0</v>
      </c>
      <c r="R162" s="637">
        <f t="shared" si="52"/>
        <v>0</v>
      </c>
      <c r="S162" s="425"/>
      <c r="T162" s="633">
        <f t="shared" si="53"/>
        <v>0</v>
      </c>
      <c r="U162" s="633">
        <f t="shared" si="54"/>
        <v>0</v>
      </c>
      <c r="V162" s="646">
        <f t="shared" si="55"/>
        <v>0</v>
      </c>
      <c r="W162" s="749"/>
      <c r="X162" s="424"/>
    </row>
    <row r="163" spans="1:50" s="439" customFormat="1" ht="51.75" hidden="1" customHeight="1">
      <c r="A163" s="652"/>
      <c r="B163" s="701"/>
      <c r="C163" s="653"/>
      <c r="D163" s="653"/>
      <c r="E163" s="653"/>
      <c r="F163" s="654"/>
      <c r="G163" s="653"/>
      <c r="H163" s="653"/>
      <c r="I163" s="655"/>
      <c r="J163" s="653"/>
      <c r="K163" s="656"/>
      <c r="L163" s="659"/>
      <c r="M163" s="658"/>
      <c r="N163" s="729"/>
      <c r="O163" s="661"/>
      <c r="P163" s="662" t="str">
        <f t="shared" si="45"/>
        <v>Included</v>
      </c>
      <c r="Q163" s="629">
        <f t="shared" si="51"/>
        <v>0</v>
      </c>
      <c r="R163" s="637">
        <f t="shared" si="52"/>
        <v>0</v>
      </c>
      <c r="S163" s="425"/>
      <c r="T163" s="633">
        <f t="shared" si="53"/>
        <v>0</v>
      </c>
      <c r="U163" s="633">
        <f t="shared" si="54"/>
        <v>0</v>
      </c>
      <c r="V163" s="646">
        <f t="shared" si="55"/>
        <v>0</v>
      </c>
      <c r="W163" s="749"/>
      <c r="X163" s="424"/>
    </row>
    <row r="164" spans="1:50" s="439" customFormat="1" ht="51.75" hidden="1" customHeight="1">
      <c r="A164" s="652"/>
      <c r="B164" s="701"/>
      <c r="C164" s="653"/>
      <c r="D164" s="653"/>
      <c r="E164" s="653"/>
      <c r="F164" s="654"/>
      <c r="G164" s="653"/>
      <c r="H164" s="653"/>
      <c r="I164" s="655"/>
      <c r="J164" s="653"/>
      <c r="K164" s="656"/>
      <c r="L164" s="659"/>
      <c r="M164" s="658"/>
      <c r="N164" s="729"/>
      <c r="O164" s="661"/>
      <c r="P164" s="662" t="str">
        <f t="shared" si="45"/>
        <v>Included</v>
      </c>
      <c r="Q164" s="629">
        <f t="shared" si="51"/>
        <v>0</v>
      </c>
      <c r="R164" s="637">
        <f t="shared" si="52"/>
        <v>0</v>
      </c>
      <c r="S164" s="425"/>
      <c r="T164" s="633">
        <f t="shared" si="53"/>
        <v>0</v>
      </c>
      <c r="U164" s="633">
        <f t="shared" si="54"/>
        <v>0</v>
      </c>
      <c r="V164" s="646">
        <f t="shared" si="55"/>
        <v>0</v>
      </c>
      <c r="W164" s="749"/>
      <c r="X164" s="424"/>
    </row>
    <row r="165" spans="1:50" s="439" customFormat="1" ht="51.75" hidden="1" customHeight="1">
      <c r="A165" s="657"/>
      <c r="B165" s="701"/>
      <c r="C165" s="653"/>
      <c r="D165" s="653"/>
      <c r="E165" s="653"/>
      <c r="F165" s="654"/>
      <c r="G165" s="653"/>
      <c r="H165" s="653"/>
      <c r="I165" s="655"/>
      <c r="J165" s="653"/>
      <c r="K165" s="656"/>
      <c r="L165" s="659"/>
      <c r="M165" s="658"/>
      <c r="N165" s="729"/>
      <c r="O165" s="661"/>
      <c r="P165" s="662" t="str">
        <f t="shared" si="45"/>
        <v>Included</v>
      </c>
      <c r="Q165" s="629">
        <f t="shared" si="51"/>
        <v>0</v>
      </c>
      <c r="R165" s="637">
        <f t="shared" si="52"/>
        <v>0</v>
      </c>
      <c r="S165" s="425"/>
      <c r="T165" s="633">
        <f t="shared" si="53"/>
        <v>0</v>
      </c>
      <c r="U165" s="633">
        <f t="shared" si="54"/>
        <v>0</v>
      </c>
      <c r="V165" s="646">
        <f t="shared" si="55"/>
        <v>0</v>
      </c>
      <c r="W165" s="749"/>
      <c r="X165" s="424"/>
    </row>
    <row r="166" spans="1:50" s="439" customFormat="1" ht="51.75" hidden="1" customHeight="1">
      <c r="A166" s="652"/>
      <c r="B166" s="701"/>
      <c r="C166" s="653"/>
      <c r="D166" s="653"/>
      <c r="E166" s="653"/>
      <c r="F166" s="654"/>
      <c r="G166" s="653"/>
      <c r="H166" s="653"/>
      <c r="I166" s="655"/>
      <c r="J166" s="653"/>
      <c r="K166" s="656"/>
      <c r="L166" s="659"/>
      <c r="M166" s="658"/>
      <c r="N166" s="729"/>
      <c r="O166" s="661"/>
      <c r="P166" s="662" t="str">
        <f t="shared" si="45"/>
        <v>Included</v>
      </c>
      <c r="Q166" s="629">
        <f t="shared" si="51"/>
        <v>0</v>
      </c>
      <c r="R166" s="637">
        <f t="shared" si="52"/>
        <v>0</v>
      </c>
      <c r="S166" s="425"/>
      <c r="T166" s="633">
        <f t="shared" si="53"/>
        <v>0</v>
      </c>
      <c r="U166" s="633">
        <f t="shared" si="54"/>
        <v>0</v>
      </c>
      <c r="V166" s="646">
        <f t="shared" si="55"/>
        <v>0</v>
      </c>
      <c r="W166" s="749"/>
      <c r="X166" s="424"/>
    </row>
    <row r="167" spans="1:50" s="439" customFormat="1" ht="51.75" hidden="1" customHeight="1">
      <c r="A167" s="652"/>
      <c r="B167" s="701"/>
      <c r="C167" s="653"/>
      <c r="D167" s="653"/>
      <c r="E167" s="653"/>
      <c r="F167" s="654"/>
      <c r="G167" s="653"/>
      <c r="H167" s="653"/>
      <c r="I167" s="655"/>
      <c r="J167" s="653"/>
      <c r="K167" s="656"/>
      <c r="L167" s="659"/>
      <c r="M167" s="658"/>
      <c r="N167" s="729"/>
      <c r="O167" s="661"/>
      <c r="P167" s="662" t="str">
        <f t="shared" si="45"/>
        <v>Included</v>
      </c>
      <c r="Q167" s="629">
        <f t="shared" si="51"/>
        <v>0</v>
      </c>
      <c r="R167" s="637">
        <f t="shared" si="52"/>
        <v>0</v>
      </c>
      <c r="S167" s="425"/>
      <c r="T167" s="633">
        <f t="shared" si="53"/>
        <v>0</v>
      </c>
      <c r="U167" s="633">
        <f t="shared" si="54"/>
        <v>0</v>
      </c>
      <c r="V167" s="646">
        <f t="shared" si="55"/>
        <v>0</v>
      </c>
      <c r="W167" s="749"/>
      <c r="X167" s="424"/>
    </row>
    <row r="168" spans="1:50" s="716" customFormat="1" ht="39" hidden="1" customHeight="1">
      <c r="A168" s="743" t="s">
        <v>462</v>
      </c>
      <c r="B168" s="812" t="s">
        <v>453</v>
      </c>
      <c r="C168" s="813"/>
      <c r="D168" s="813"/>
      <c r="E168" s="813"/>
      <c r="F168" s="813"/>
      <c r="G168" s="813"/>
      <c r="H168" s="813"/>
      <c r="I168" s="813"/>
      <c r="J168" s="813"/>
      <c r="K168" s="813"/>
      <c r="L168" s="813"/>
      <c r="M168" s="703"/>
      <c r="N168" s="728"/>
      <c r="O168" s="704"/>
      <c r="P168" s="704"/>
      <c r="Q168" s="705"/>
      <c r="R168" s="706"/>
      <c r="S168" s="707"/>
      <c r="T168" s="708"/>
      <c r="U168" s="708"/>
      <c r="V168" s="709"/>
      <c r="W168" s="748"/>
      <c r="X168" s="710"/>
      <c r="Y168" s="711"/>
      <c r="Z168" s="711"/>
      <c r="AA168" s="712"/>
      <c r="AB168" s="711"/>
      <c r="AC168" s="711"/>
      <c r="AD168" s="710"/>
      <c r="AE168" s="710"/>
      <c r="AF168" s="713"/>
      <c r="AG168" s="713"/>
      <c r="AH168" s="710"/>
      <c r="AI168" s="710"/>
      <c r="AJ168" s="710"/>
      <c r="AK168" s="714"/>
      <c r="AL168" s="714"/>
      <c r="AM168" s="714"/>
      <c r="AN168" s="714"/>
      <c r="AO168" s="714"/>
      <c r="AP168" s="714"/>
      <c r="AQ168" s="714"/>
      <c r="AR168" s="714"/>
      <c r="AS168" s="714"/>
      <c r="AT168" s="715"/>
      <c r="AU168" s="715"/>
      <c r="AV168" s="715"/>
      <c r="AW168" s="715"/>
      <c r="AX168" s="715"/>
    </row>
    <row r="169" spans="1:50" s="439" customFormat="1" ht="71.25" hidden="1" customHeight="1">
      <c r="A169" s="652"/>
      <c r="B169" s="701"/>
      <c r="C169" s="653"/>
      <c r="D169" s="653"/>
      <c r="E169" s="653"/>
      <c r="F169" s="654"/>
      <c r="G169" s="653"/>
      <c r="H169" s="653"/>
      <c r="I169" s="655"/>
      <c r="J169" s="653"/>
      <c r="K169" s="656"/>
      <c r="L169" s="659"/>
      <c r="M169" s="658"/>
      <c r="N169" s="729"/>
      <c r="O169" s="661"/>
      <c r="P169" s="662" t="str">
        <f t="shared" ref="P169:P217" si="56">IF(O169=0, "Included",IF(ISERROR(N169*O169), O169, N169*O169))</f>
        <v>Included</v>
      </c>
      <c r="Q169" s="629">
        <f>O169*N169</f>
        <v>0</v>
      </c>
      <c r="R169" s="637">
        <f>IF(K169="", J169*Q169/100,K169*Q169/100)</f>
        <v>0</v>
      </c>
      <c r="S169" s="425"/>
      <c r="T169" s="633">
        <f>O169*(1-$T$15)</f>
        <v>0</v>
      </c>
      <c r="U169" s="633">
        <f>T169*N169</f>
        <v>0</v>
      </c>
      <c r="V169" s="646">
        <f>IF(K169="", J169*U169/100,K169*U169/100)</f>
        <v>0</v>
      </c>
      <c r="X169" s="424"/>
    </row>
    <row r="170" spans="1:50" s="439" customFormat="1" ht="33.75" hidden="1" customHeight="1">
      <c r="A170" s="657"/>
      <c r="B170" s="701"/>
      <c r="C170" s="653"/>
      <c r="D170" s="653"/>
      <c r="E170" s="653"/>
      <c r="F170" s="654"/>
      <c r="G170" s="653"/>
      <c r="H170" s="653"/>
      <c r="I170" s="655"/>
      <c r="J170" s="653"/>
      <c r="K170" s="656"/>
      <c r="L170" s="660"/>
      <c r="M170" s="658"/>
      <c r="N170" s="729"/>
      <c r="O170" s="661"/>
      <c r="P170" s="662" t="str">
        <f t="shared" si="56"/>
        <v>Included</v>
      </c>
      <c r="Q170" s="629">
        <f t="shared" ref="Q170:Q189" si="57">O170*N170</f>
        <v>0</v>
      </c>
      <c r="R170" s="637">
        <f t="shared" ref="R170:R189" si="58">IF(K170="", J170*Q170/100,K170*Q170/100)</f>
        <v>0</v>
      </c>
      <c r="S170" s="425"/>
      <c r="T170" s="633">
        <f t="shared" ref="T170:T189" si="59">O170*(1-$T$15)</f>
        <v>0</v>
      </c>
      <c r="U170" s="633">
        <f t="shared" ref="U170:U189" si="60">T170*N170</f>
        <v>0</v>
      </c>
      <c r="V170" s="646">
        <f t="shared" ref="V170:V189" si="61">IF(K170="", J170*U170/100,K170*U170/100)</f>
        <v>0</v>
      </c>
      <c r="W170" s="749"/>
      <c r="X170" s="424"/>
    </row>
    <row r="171" spans="1:50" s="439" customFormat="1" ht="33.75" hidden="1" customHeight="1">
      <c r="A171" s="652"/>
      <c r="B171" s="701"/>
      <c r="C171" s="653"/>
      <c r="D171" s="653"/>
      <c r="E171" s="653"/>
      <c r="F171" s="654"/>
      <c r="G171" s="653"/>
      <c r="H171" s="653"/>
      <c r="I171" s="655"/>
      <c r="J171" s="653"/>
      <c r="K171" s="656"/>
      <c r="L171" s="660"/>
      <c r="M171" s="658"/>
      <c r="N171" s="729"/>
      <c r="O171" s="661"/>
      <c r="P171" s="662" t="str">
        <f t="shared" si="56"/>
        <v>Included</v>
      </c>
      <c r="Q171" s="629">
        <f t="shared" si="57"/>
        <v>0</v>
      </c>
      <c r="R171" s="637">
        <f t="shared" si="58"/>
        <v>0</v>
      </c>
      <c r="S171" s="425"/>
      <c r="T171" s="633">
        <f t="shared" si="59"/>
        <v>0</v>
      </c>
      <c r="U171" s="633">
        <f t="shared" si="60"/>
        <v>0</v>
      </c>
      <c r="V171" s="646">
        <f t="shared" si="61"/>
        <v>0</v>
      </c>
      <c r="W171" s="749"/>
      <c r="X171" s="424"/>
    </row>
    <row r="172" spans="1:50" s="439" customFormat="1" ht="18.75" hidden="1">
      <c r="A172" s="652"/>
      <c r="B172" s="701"/>
      <c r="C172" s="653"/>
      <c r="D172" s="653"/>
      <c r="E172" s="653"/>
      <c r="F172" s="654"/>
      <c r="G172" s="653"/>
      <c r="H172" s="653"/>
      <c r="I172" s="655"/>
      <c r="J172" s="653"/>
      <c r="K172" s="656"/>
      <c r="L172" s="660"/>
      <c r="M172" s="658"/>
      <c r="N172" s="729"/>
      <c r="O172" s="661"/>
      <c r="P172" s="662" t="str">
        <f t="shared" si="56"/>
        <v>Included</v>
      </c>
      <c r="Q172" s="629">
        <f t="shared" si="57"/>
        <v>0</v>
      </c>
      <c r="R172" s="637">
        <f t="shared" si="58"/>
        <v>0</v>
      </c>
      <c r="S172" s="425"/>
      <c r="T172" s="633">
        <f t="shared" si="59"/>
        <v>0</v>
      </c>
      <c r="U172" s="633">
        <f t="shared" si="60"/>
        <v>0</v>
      </c>
      <c r="V172" s="646">
        <f t="shared" si="61"/>
        <v>0</v>
      </c>
      <c r="W172" s="749"/>
      <c r="X172" s="424"/>
    </row>
    <row r="173" spans="1:50" s="439" customFormat="1" ht="18.75" hidden="1">
      <c r="A173" s="657"/>
      <c r="B173" s="701"/>
      <c r="C173" s="653"/>
      <c r="D173" s="653"/>
      <c r="E173" s="653"/>
      <c r="F173" s="654"/>
      <c r="G173" s="653"/>
      <c r="H173" s="653"/>
      <c r="I173" s="655"/>
      <c r="J173" s="653"/>
      <c r="K173" s="656"/>
      <c r="L173" s="660"/>
      <c r="M173" s="658"/>
      <c r="N173" s="729"/>
      <c r="O173" s="661"/>
      <c r="P173" s="662" t="str">
        <f t="shared" si="56"/>
        <v>Included</v>
      </c>
      <c r="Q173" s="629">
        <f t="shared" si="57"/>
        <v>0</v>
      </c>
      <c r="R173" s="637">
        <f t="shared" si="58"/>
        <v>0</v>
      </c>
      <c r="S173" s="425"/>
      <c r="T173" s="633">
        <f t="shared" si="59"/>
        <v>0</v>
      </c>
      <c r="U173" s="633">
        <f t="shared" si="60"/>
        <v>0</v>
      </c>
      <c r="V173" s="646">
        <f t="shared" si="61"/>
        <v>0</v>
      </c>
      <c r="W173" s="749"/>
      <c r="X173" s="424"/>
    </row>
    <row r="174" spans="1:50" s="439" customFormat="1" ht="93" hidden="1" customHeight="1">
      <c r="A174" s="652"/>
      <c r="B174" s="701"/>
      <c r="C174" s="653"/>
      <c r="D174" s="653"/>
      <c r="E174" s="653"/>
      <c r="F174" s="654"/>
      <c r="G174" s="653"/>
      <c r="H174" s="653"/>
      <c r="I174" s="655"/>
      <c r="J174" s="653"/>
      <c r="K174" s="656"/>
      <c r="L174" s="660"/>
      <c r="M174" s="658"/>
      <c r="N174" s="729"/>
      <c r="O174" s="661"/>
      <c r="P174" s="662" t="str">
        <f t="shared" si="56"/>
        <v>Included</v>
      </c>
      <c r="Q174" s="629">
        <f t="shared" si="57"/>
        <v>0</v>
      </c>
      <c r="R174" s="637">
        <f t="shared" si="58"/>
        <v>0</v>
      </c>
      <c r="S174" s="425"/>
      <c r="T174" s="633">
        <f t="shared" si="59"/>
        <v>0</v>
      </c>
      <c r="U174" s="633">
        <f t="shared" si="60"/>
        <v>0</v>
      </c>
      <c r="V174" s="646">
        <f t="shared" si="61"/>
        <v>0</v>
      </c>
      <c r="W174" s="749"/>
      <c r="X174" s="424"/>
    </row>
    <row r="175" spans="1:50" s="439" customFormat="1" ht="93" hidden="1" customHeight="1">
      <c r="A175" s="652"/>
      <c r="B175" s="701"/>
      <c r="C175" s="653"/>
      <c r="D175" s="653"/>
      <c r="E175" s="653"/>
      <c r="F175" s="654"/>
      <c r="G175" s="653"/>
      <c r="H175" s="653"/>
      <c r="I175" s="655"/>
      <c r="J175" s="653"/>
      <c r="K175" s="656"/>
      <c r="L175" s="660"/>
      <c r="M175" s="658"/>
      <c r="N175" s="729"/>
      <c r="O175" s="661"/>
      <c r="P175" s="662" t="str">
        <f t="shared" si="56"/>
        <v>Included</v>
      </c>
      <c r="Q175" s="629">
        <f t="shared" si="57"/>
        <v>0</v>
      </c>
      <c r="R175" s="637">
        <f t="shared" si="58"/>
        <v>0</v>
      </c>
      <c r="S175" s="425"/>
      <c r="T175" s="633">
        <f t="shared" si="59"/>
        <v>0</v>
      </c>
      <c r="U175" s="633">
        <f t="shared" si="60"/>
        <v>0</v>
      </c>
      <c r="V175" s="646">
        <f t="shared" si="61"/>
        <v>0</v>
      </c>
      <c r="W175" s="749"/>
      <c r="X175" s="424"/>
    </row>
    <row r="176" spans="1:50" s="439" customFormat="1" ht="93" hidden="1" customHeight="1">
      <c r="A176" s="657"/>
      <c r="B176" s="701"/>
      <c r="C176" s="653"/>
      <c r="D176" s="653"/>
      <c r="E176" s="653"/>
      <c r="F176" s="654"/>
      <c r="G176" s="653"/>
      <c r="H176" s="653"/>
      <c r="I176" s="655"/>
      <c r="J176" s="653"/>
      <c r="K176" s="656"/>
      <c r="L176" s="660"/>
      <c r="M176" s="658"/>
      <c r="N176" s="729"/>
      <c r="O176" s="661"/>
      <c r="P176" s="662" t="str">
        <f t="shared" si="56"/>
        <v>Included</v>
      </c>
      <c r="Q176" s="629">
        <f t="shared" si="57"/>
        <v>0</v>
      </c>
      <c r="R176" s="637">
        <f t="shared" si="58"/>
        <v>0</v>
      </c>
      <c r="S176" s="425"/>
      <c r="T176" s="633">
        <f t="shared" si="59"/>
        <v>0</v>
      </c>
      <c r="U176" s="633">
        <f t="shared" si="60"/>
        <v>0</v>
      </c>
      <c r="V176" s="646">
        <f t="shared" si="61"/>
        <v>0</v>
      </c>
      <c r="W176" s="749"/>
      <c r="X176" s="424"/>
    </row>
    <row r="177" spans="1:24" s="439" customFormat="1" ht="93" hidden="1" customHeight="1">
      <c r="A177" s="652"/>
      <c r="B177" s="701"/>
      <c r="C177" s="653"/>
      <c r="D177" s="653"/>
      <c r="E177" s="653"/>
      <c r="F177" s="654"/>
      <c r="G177" s="653"/>
      <c r="H177" s="653"/>
      <c r="I177" s="655"/>
      <c r="J177" s="653"/>
      <c r="K177" s="656"/>
      <c r="L177" s="660"/>
      <c r="M177" s="658"/>
      <c r="N177" s="729"/>
      <c r="O177" s="661"/>
      <c r="P177" s="662" t="str">
        <f t="shared" si="56"/>
        <v>Included</v>
      </c>
      <c r="Q177" s="629">
        <f t="shared" si="57"/>
        <v>0</v>
      </c>
      <c r="R177" s="637">
        <f t="shared" si="58"/>
        <v>0</v>
      </c>
      <c r="S177" s="425"/>
      <c r="T177" s="633">
        <f t="shared" si="59"/>
        <v>0</v>
      </c>
      <c r="U177" s="633">
        <f t="shared" si="60"/>
        <v>0</v>
      </c>
      <c r="V177" s="646">
        <f t="shared" si="61"/>
        <v>0</v>
      </c>
      <c r="W177" s="749"/>
      <c r="X177" s="424"/>
    </row>
    <row r="178" spans="1:24" s="439" customFormat="1" ht="64.5" hidden="1" customHeight="1">
      <c r="A178" s="652"/>
      <c r="B178" s="701"/>
      <c r="C178" s="653"/>
      <c r="D178" s="653"/>
      <c r="E178" s="653"/>
      <c r="F178" s="654"/>
      <c r="G178" s="653"/>
      <c r="H178" s="653"/>
      <c r="I178" s="655"/>
      <c r="J178" s="653"/>
      <c r="K178" s="656"/>
      <c r="L178" s="660"/>
      <c r="M178" s="658"/>
      <c r="N178" s="729"/>
      <c r="O178" s="661"/>
      <c r="P178" s="662" t="str">
        <f t="shared" si="56"/>
        <v>Included</v>
      </c>
      <c r="Q178" s="629">
        <f t="shared" si="57"/>
        <v>0</v>
      </c>
      <c r="R178" s="637">
        <f t="shared" si="58"/>
        <v>0</v>
      </c>
      <c r="S178" s="425"/>
      <c r="T178" s="633">
        <f t="shared" si="59"/>
        <v>0</v>
      </c>
      <c r="U178" s="633">
        <f t="shared" si="60"/>
        <v>0</v>
      </c>
      <c r="V178" s="646">
        <f t="shared" si="61"/>
        <v>0</v>
      </c>
      <c r="W178" s="749"/>
      <c r="X178" s="424"/>
    </row>
    <row r="179" spans="1:24" s="439" customFormat="1" ht="33" hidden="1" customHeight="1">
      <c r="A179" s="657"/>
      <c r="B179" s="701"/>
      <c r="C179" s="653"/>
      <c r="D179" s="653"/>
      <c r="E179" s="653"/>
      <c r="F179" s="654"/>
      <c r="G179" s="653"/>
      <c r="H179" s="653"/>
      <c r="I179" s="655"/>
      <c r="J179" s="653"/>
      <c r="K179" s="656"/>
      <c r="L179" s="660"/>
      <c r="M179" s="658"/>
      <c r="N179" s="729"/>
      <c r="O179" s="661"/>
      <c r="P179" s="662" t="str">
        <f t="shared" si="56"/>
        <v>Included</v>
      </c>
      <c r="Q179" s="629">
        <f t="shared" si="57"/>
        <v>0</v>
      </c>
      <c r="R179" s="637">
        <f t="shared" si="58"/>
        <v>0</v>
      </c>
      <c r="S179" s="425"/>
      <c r="T179" s="633">
        <f t="shared" si="59"/>
        <v>0</v>
      </c>
      <c r="U179" s="633">
        <f t="shared" si="60"/>
        <v>0</v>
      </c>
      <c r="V179" s="646">
        <f t="shared" si="61"/>
        <v>0</v>
      </c>
      <c r="W179" s="749"/>
      <c r="X179" s="424"/>
    </row>
    <row r="180" spans="1:24" s="439" customFormat="1" ht="33" hidden="1" customHeight="1">
      <c r="A180" s="652"/>
      <c r="B180" s="701"/>
      <c r="C180" s="653"/>
      <c r="D180" s="653"/>
      <c r="E180" s="653"/>
      <c r="F180" s="654"/>
      <c r="G180" s="653"/>
      <c r="H180" s="653"/>
      <c r="I180" s="655"/>
      <c r="J180" s="653"/>
      <c r="K180" s="656"/>
      <c r="L180" s="660"/>
      <c r="M180" s="658"/>
      <c r="N180" s="729"/>
      <c r="O180" s="661"/>
      <c r="P180" s="662" t="str">
        <f t="shared" si="56"/>
        <v>Included</v>
      </c>
      <c r="Q180" s="629">
        <f t="shared" si="57"/>
        <v>0</v>
      </c>
      <c r="R180" s="637">
        <f t="shared" si="58"/>
        <v>0</v>
      </c>
      <c r="S180" s="425"/>
      <c r="T180" s="633">
        <f t="shared" si="59"/>
        <v>0</v>
      </c>
      <c r="U180" s="633">
        <f t="shared" si="60"/>
        <v>0</v>
      </c>
      <c r="V180" s="646">
        <f t="shared" si="61"/>
        <v>0</v>
      </c>
      <c r="W180" s="749"/>
      <c r="X180" s="424"/>
    </row>
    <row r="181" spans="1:24" s="439" customFormat="1" ht="49.5" hidden="1" customHeight="1">
      <c r="A181" s="652"/>
      <c r="B181" s="701"/>
      <c r="C181" s="653"/>
      <c r="D181" s="653"/>
      <c r="E181" s="653"/>
      <c r="F181" s="654"/>
      <c r="G181" s="653"/>
      <c r="H181" s="653"/>
      <c r="I181" s="655"/>
      <c r="J181" s="653"/>
      <c r="K181" s="656"/>
      <c r="L181" s="659"/>
      <c r="M181" s="658"/>
      <c r="N181" s="729"/>
      <c r="O181" s="661"/>
      <c r="P181" s="662" t="str">
        <f t="shared" si="56"/>
        <v>Included</v>
      </c>
      <c r="Q181" s="629">
        <f t="shared" si="57"/>
        <v>0</v>
      </c>
      <c r="R181" s="637">
        <f t="shared" si="58"/>
        <v>0</v>
      </c>
      <c r="S181" s="425"/>
      <c r="T181" s="633">
        <f t="shared" si="59"/>
        <v>0</v>
      </c>
      <c r="U181" s="633">
        <f t="shared" si="60"/>
        <v>0</v>
      </c>
      <c r="V181" s="646">
        <f t="shared" si="61"/>
        <v>0</v>
      </c>
      <c r="W181" s="749"/>
      <c r="X181" s="424"/>
    </row>
    <row r="182" spans="1:24" s="439" customFormat="1" ht="49.5" hidden="1" customHeight="1">
      <c r="A182" s="657"/>
      <c r="B182" s="701"/>
      <c r="C182" s="653"/>
      <c r="D182" s="653"/>
      <c r="E182" s="653"/>
      <c r="F182" s="654"/>
      <c r="G182" s="653"/>
      <c r="H182" s="653"/>
      <c r="I182" s="655"/>
      <c r="J182" s="653"/>
      <c r="K182" s="656"/>
      <c r="L182" s="659"/>
      <c r="M182" s="658"/>
      <c r="N182" s="729"/>
      <c r="O182" s="661"/>
      <c r="P182" s="662" t="str">
        <f t="shared" si="56"/>
        <v>Included</v>
      </c>
      <c r="Q182" s="629">
        <f t="shared" si="57"/>
        <v>0</v>
      </c>
      <c r="R182" s="637">
        <f t="shared" si="58"/>
        <v>0</v>
      </c>
      <c r="S182" s="425"/>
      <c r="T182" s="633">
        <f t="shared" si="59"/>
        <v>0</v>
      </c>
      <c r="U182" s="633">
        <f t="shared" si="60"/>
        <v>0</v>
      </c>
      <c r="V182" s="646">
        <f t="shared" si="61"/>
        <v>0</v>
      </c>
      <c r="W182" s="749"/>
      <c r="X182" s="424"/>
    </row>
    <row r="183" spans="1:24" s="439" customFormat="1" ht="49.5" hidden="1" customHeight="1">
      <c r="A183" s="652"/>
      <c r="B183" s="701"/>
      <c r="C183" s="653"/>
      <c r="D183" s="653"/>
      <c r="E183" s="653"/>
      <c r="F183" s="654"/>
      <c r="G183" s="653"/>
      <c r="H183" s="653"/>
      <c r="I183" s="655"/>
      <c r="J183" s="653"/>
      <c r="K183" s="656"/>
      <c r="L183" s="659"/>
      <c r="M183" s="658"/>
      <c r="N183" s="729"/>
      <c r="O183" s="661"/>
      <c r="P183" s="662" t="str">
        <f t="shared" si="56"/>
        <v>Included</v>
      </c>
      <c r="Q183" s="629">
        <f t="shared" si="57"/>
        <v>0</v>
      </c>
      <c r="R183" s="637">
        <f t="shared" si="58"/>
        <v>0</v>
      </c>
      <c r="S183" s="425"/>
      <c r="T183" s="633">
        <f t="shared" si="59"/>
        <v>0</v>
      </c>
      <c r="U183" s="633">
        <f t="shared" si="60"/>
        <v>0</v>
      </c>
      <c r="V183" s="646">
        <f t="shared" si="61"/>
        <v>0</v>
      </c>
      <c r="W183" s="749"/>
      <c r="X183" s="424"/>
    </row>
    <row r="184" spans="1:24" s="439" customFormat="1" ht="18.75" hidden="1">
      <c r="A184" s="652"/>
      <c r="B184" s="701"/>
      <c r="C184" s="653"/>
      <c r="D184" s="653"/>
      <c r="E184" s="653"/>
      <c r="F184" s="654"/>
      <c r="G184" s="653"/>
      <c r="H184" s="653"/>
      <c r="I184" s="655"/>
      <c r="J184" s="653"/>
      <c r="K184" s="656"/>
      <c r="L184" s="659"/>
      <c r="M184" s="658"/>
      <c r="N184" s="729"/>
      <c r="O184" s="661"/>
      <c r="P184" s="662" t="str">
        <f t="shared" si="56"/>
        <v>Included</v>
      </c>
      <c r="Q184" s="629">
        <f t="shared" si="57"/>
        <v>0</v>
      </c>
      <c r="R184" s="637">
        <f t="shared" si="58"/>
        <v>0</v>
      </c>
      <c r="S184" s="425"/>
      <c r="T184" s="633">
        <f t="shared" si="59"/>
        <v>0</v>
      </c>
      <c r="U184" s="633">
        <f t="shared" si="60"/>
        <v>0</v>
      </c>
      <c r="V184" s="646">
        <f t="shared" si="61"/>
        <v>0</v>
      </c>
      <c r="W184" s="749"/>
      <c r="X184" s="424"/>
    </row>
    <row r="185" spans="1:24" s="439" customFormat="1" ht="60" hidden="1" customHeight="1">
      <c r="A185" s="657"/>
      <c r="B185" s="701"/>
      <c r="C185" s="653"/>
      <c r="D185" s="653"/>
      <c r="E185" s="653"/>
      <c r="F185" s="654"/>
      <c r="G185" s="653"/>
      <c r="H185" s="653"/>
      <c r="I185" s="655"/>
      <c r="J185" s="653"/>
      <c r="K185" s="656"/>
      <c r="L185" s="659"/>
      <c r="M185" s="658"/>
      <c r="N185" s="729"/>
      <c r="O185" s="661"/>
      <c r="P185" s="662" t="str">
        <f t="shared" si="56"/>
        <v>Included</v>
      </c>
      <c r="Q185" s="629">
        <f t="shared" si="57"/>
        <v>0</v>
      </c>
      <c r="R185" s="637">
        <f t="shared" si="58"/>
        <v>0</v>
      </c>
      <c r="S185" s="425"/>
      <c r="T185" s="633">
        <f t="shared" si="59"/>
        <v>0</v>
      </c>
      <c r="U185" s="633">
        <f t="shared" si="60"/>
        <v>0</v>
      </c>
      <c r="V185" s="646">
        <f t="shared" si="61"/>
        <v>0</v>
      </c>
      <c r="W185" s="749"/>
      <c r="X185" s="424"/>
    </row>
    <row r="186" spans="1:24" s="439" customFormat="1" ht="60" hidden="1" customHeight="1">
      <c r="A186" s="652"/>
      <c r="B186" s="701"/>
      <c r="C186" s="653"/>
      <c r="D186" s="653"/>
      <c r="E186" s="653"/>
      <c r="F186" s="654"/>
      <c r="G186" s="653"/>
      <c r="H186" s="653"/>
      <c r="I186" s="655"/>
      <c r="J186" s="653"/>
      <c r="K186" s="656"/>
      <c r="L186" s="659"/>
      <c r="M186" s="658"/>
      <c r="N186" s="729"/>
      <c r="O186" s="661"/>
      <c r="P186" s="662" t="str">
        <f t="shared" si="56"/>
        <v>Included</v>
      </c>
      <c r="Q186" s="629">
        <f t="shared" si="57"/>
        <v>0</v>
      </c>
      <c r="R186" s="637">
        <f t="shared" si="58"/>
        <v>0</v>
      </c>
      <c r="S186" s="425"/>
      <c r="T186" s="633">
        <f t="shared" si="59"/>
        <v>0</v>
      </c>
      <c r="U186" s="633">
        <f t="shared" si="60"/>
        <v>0</v>
      </c>
      <c r="V186" s="646">
        <f t="shared" si="61"/>
        <v>0</v>
      </c>
      <c r="W186" s="749"/>
      <c r="X186" s="424"/>
    </row>
    <row r="187" spans="1:24" s="439" customFormat="1" ht="60" hidden="1" customHeight="1">
      <c r="A187" s="652"/>
      <c r="B187" s="701"/>
      <c r="C187" s="653"/>
      <c r="D187" s="653"/>
      <c r="E187" s="653"/>
      <c r="F187" s="654"/>
      <c r="G187" s="653"/>
      <c r="H187" s="653"/>
      <c r="I187" s="655"/>
      <c r="J187" s="653"/>
      <c r="K187" s="656"/>
      <c r="L187" s="659"/>
      <c r="M187" s="658"/>
      <c r="N187" s="729"/>
      <c r="O187" s="661"/>
      <c r="P187" s="662" t="str">
        <f t="shared" si="56"/>
        <v>Included</v>
      </c>
      <c r="Q187" s="629">
        <f t="shared" si="57"/>
        <v>0</v>
      </c>
      <c r="R187" s="637">
        <f t="shared" si="58"/>
        <v>0</v>
      </c>
      <c r="S187" s="425"/>
      <c r="T187" s="633">
        <f t="shared" si="59"/>
        <v>0</v>
      </c>
      <c r="U187" s="633">
        <f t="shared" si="60"/>
        <v>0</v>
      </c>
      <c r="V187" s="646">
        <f t="shared" si="61"/>
        <v>0</v>
      </c>
      <c r="W187" s="749"/>
      <c r="X187" s="424"/>
    </row>
    <row r="188" spans="1:24" s="439" customFormat="1" ht="60" hidden="1" customHeight="1">
      <c r="A188" s="657"/>
      <c r="B188" s="701"/>
      <c r="C188" s="653"/>
      <c r="D188" s="653"/>
      <c r="E188" s="653"/>
      <c r="F188" s="654"/>
      <c r="G188" s="653"/>
      <c r="H188" s="653"/>
      <c r="I188" s="655"/>
      <c r="J188" s="653"/>
      <c r="K188" s="656"/>
      <c r="L188" s="659"/>
      <c r="M188" s="658"/>
      <c r="N188" s="729"/>
      <c r="O188" s="661"/>
      <c r="P188" s="662" t="str">
        <f t="shared" si="56"/>
        <v>Included</v>
      </c>
      <c r="Q188" s="629">
        <f t="shared" si="57"/>
        <v>0</v>
      </c>
      <c r="R188" s="637">
        <f t="shared" si="58"/>
        <v>0</v>
      </c>
      <c r="S188" s="425"/>
      <c r="T188" s="633">
        <f t="shared" si="59"/>
        <v>0</v>
      </c>
      <c r="U188" s="633">
        <f t="shared" si="60"/>
        <v>0</v>
      </c>
      <c r="V188" s="646">
        <f t="shared" si="61"/>
        <v>0</v>
      </c>
      <c r="W188" s="749"/>
      <c r="X188" s="424"/>
    </row>
    <row r="189" spans="1:24" s="439" customFormat="1" ht="60" hidden="1" customHeight="1">
      <c r="A189" s="652"/>
      <c r="B189" s="701"/>
      <c r="C189" s="653"/>
      <c r="D189" s="653"/>
      <c r="E189" s="653"/>
      <c r="F189" s="654"/>
      <c r="G189" s="653"/>
      <c r="H189" s="653"/>
      <c r="I189" s="655"/>
      <c r="J189" s="653"/>
      <c r="K189" s="656"/>
      <c r="L189" s="659"/>
      <c r="M189" s="658"/>
      <c r="N189" s="729"/>
      <c r="O189" s="661"/>
      <c r="P189" s="662" t="str">
        <f t="shared" si="56"/>
        <v>Included</v>
      </c>
      <c r="Q189" s="629">
        <f t="shared" si="57"/>
        <v>0</v>
      </c>
      <c r="R189" s="637">
        <f t="shared" si="58"/>
        <v>0</v>
      </c>
      <c r="S189" s="425"/>
      <c r="T189" s="633">
        <f t="shared" si="59"/>
        <v>0</v>
      </c>
      <c r="U189" s="633">
        <f t="shared" si="60"/>
        <v>0</v>
      </c>
      <c r="V189" s="646">
        <f t="shared" si="61"/>
        <v>0</v>
      </c>
      <c r="W189" s="749"/>
      <c r="X189" s="424"/>
    </row>
    <row r="190" spans="1:24" s="439" customFormat="1" ht="31.5" hidden="1" customHeight="1">
      <c r="A190" s="652"/>
      <c r="B190" s="701"/>
      <c r="C190" s="653"/>
      <c r="D190" s="653"/>
      <c r="E190" s="653"/>
      <c r="F190" s="654"/>
      <c r="G190" s="653"/>
      <c r="H190" s="653"/>
      <c r="I190" s="655"/>
      <c r="J190" s="653"/>
      <c r="K190" s="656"/>
      <c r="L190" s="659"/>
      <c r="M190" s="658"/>
      <c r="N190" s="729"/>
      <c r="O190" s="661"/>
      <c r="P190" s="662" t="str">
        <f t="shared" si="56"/>
        <v>Included</v>
      </c>
      <c r="Q190" s="629">
        <f>O190*N190</f>
        <v>0</v>
      </c>
      <c r="R190" s="637">
        <f>IF(K190="", J190*Q190/100,K190*Q190/100)</f>
        <v>0</v>
      </c>
      <c r="S190" s="425"/>
      <c r="T190" s="633">
        <f>O190*(1-$T$15)</f>
        <v>0</v>
      </c>
      <c r="U190" s="633">
        <f>T190*N190</f>
        <v>0</v>
      </c>
      <c r="V190" s="646">
        <f>IF(K190="", J190*U190/100,K190*U190/100)</f>
        <v>0</v>
      </c>
      <c r="X190" s="424"/>
    </row>
    <row r="191" spans="1:24" s="439" customFormat="1" ht="31.5" hidden="1" customHeight="1">
      <c r="A191" s="657"/>
      <c r="B191" s="701"/>
      <c r="C191" s="653"/>
      <c r="D191" s="653"/>
      <c r="E191" s="653"/>
      <c r="F191" s="654"/>
      <c r="G191" s="653"/>
      <c r="H191" s="653"/>
      <c r="I191" s="655"/>
      <c r="J191" s="653"/>
      <c r="K191" s="656"/>
      <c r="L191" s="660"/>
      <c r="M191" s="658"/>
      <c r="N191" s="729"/>
      <c r="O191" s="661"/>
      <c r="P191" s="662" t="str">
        <f t="shared" si="56"/>
        <v>Included</v>
      </c>
      <c r="Q191" s="629">
        <f t="shared" ref="Q191:Q211" si="62">O191*N191</f>
        <v>0</v>
      </c>
      <c r="R191" s="637">
        <f t="shared" ref="R191:R211" si="63">IF(K191="", J191*Q191/100,K191*Q191/100)</f>
        <v>0</v>
      </c>
      <c r="S191" s="425"/>
      <c r="T191" s="633">
        <f t="shared" ref="T191:T211" si="64">O191*(1-$T$15)</f>
        <v>0</v>
      </c>
      <c r="U191" s="633">
        <f t="shared" ref="U191:U211" si="65">T191*N191</f>
        <v>0</v>
      </c>
      <c r="V191" s="646">
        <f t="shared" ref="V191:V211" si="66">IF(K191="", J191*U191/100,K191*U191/100)</f>
        <v>0</v>
      </c>
      <c r="W191" s="749"/>
      <c r="X191" s="424"/>
    </row>
    <row r="192" spans="1:24" s="439" customFormat="1" ht="31.5" hidden="1" customHeight="1">
      <c r="A192" s="652"/>
      <c r="B192" s="701"/>
      <c r="C192" s="653"/>
      <c r="D192" s="653"/>
      <c r="E192" s="653"/>
      <c r="F192" s="654"/>
      <c r="G192" s="653"/>
      <c r="H192" s="653"/>
      <c r="I192" s="655"/>
      <c r="J192" s="653"/>
      <c r="K192" s="656"/>
      <c r="L192" s="660"/>
      <c r="M192" s="658"/>
      <c r="N192" s="729"/>
      <c r="O192" s="661"/>
      <c r="P192" s="662" t="str">
        <f t="shared" si="56"/>
        <v>Included</v>
      </c>
      <c r="Q192" s="629">
        <f t="shared" si="62"/>
        <v>0</v>
      </c>
      <c r="R192" s="637">
        <f t="shared" si="63"/>
        <v>0</v>
      </c>
      <c r="S192" s="425"/>
      <c r="T192" s="633">
        <f t="shared" si="64"/>
        <v>0</v>
      </c>
      <c r="U192" s="633">
        <f t="shared" si="65"/>
        <v>0</v>
      </c>
      <c r="V192" s="646">
        <f t="shared" si="66"/>
        <v>0</v>
      </c>
      <c r="W192" s="749"/>
      <c r="X192" s="424"/>
    </row>
    <row r="193" spans="1:24" s="439" customFormat="1" ht="31.5" hidden="1" customHeight="1">
      <c r="A193" s="652"/>
      <c r="B193" s="701"/>
      <c r="C193" s="653"/>
      <c r="D193" s="653"/>
      <c r="E193" s="653"/>
      <c r="F193" s="654"/>
      <c r="G193" s="653"/>
      <c r="H193" s="653"/>
      <c r="I193" s="655"/>
      <c r="J193" s="653"/>
      <c r="K193" s="656"/>
      <c r="L193" s="660"/>
      <c r="M193" s="658"/>
      <c r="N193" s="729"/>
      <c r="O193" s="661"/>
      <c r="P193" s="662" t="str">
        <f t="shared" si="56"/>
        <v>Included</v>
      </c>
      <c r="Q193" s="629">
        <f t="shared" si="62"/>
        <v>0</v>
      </c>
      <c r="R193" s="637">
        <f t="shared" si="63"/>
        <v>0</v>
      </c>
      <c r="S193" s="425"/>
      <c r="T193" s="633">
        <f t="shared" si="64"/>
        <v>0</v>
      </c>
      <c r="U193" s="633">
        <f t="shared" si="65"/>
        <v>0</v>
      </c>
      <c r="V193" s="646">
        <f t="shared" si="66"/>
        <v>0</v>
      </c>
      <c r="W193" s="749"/>
      <c r="X193" s="424"/>
    </row>
    <row r="194" spans="1:24" s="439" customFormat="1" ht="63" hidden="1" customHeight="1">
      <c r="A194" s="657"/>
      <c r="B194" s="701"/>
      <c r="C194" s="653"/>
      <c r="D194" s="653"/>
      <c r="E194" s="653"/>
      <c r="F194" s="654"/>
      <c r="G194" s="653"/>
      <c r="H194" s="653"/>
      <c r="I194" s="655"/>
      <c r="J194" s="653"/>
      <c r="K194" s="656"/>
      <c r="L194" s="660"/>
      <c r="M194" s="658"/>
      <c r="N194" s="729"/>
      <c r="O194" s="661"/>
      <c r="P194" s="662" t="str">
        <f t="shared" si="56"/>
        <v>Included</v>
      </c>
      <c r="Q194" s="629">
        <f t="shared" si="62"/>
        <v>0</v>
      </c>
      <c r="R194" s="637">
        <f t="shared" si="63"/>
        <v>0</v>
      </c>
      <c r="S194" s="425"/>
      <c r="T194" s="633">
        <f t="shared" si="64"/>
        <v>0</v>
      </c>
      <c r="U194" s="633">
        <f t="shared" si="65"/>
        <v>0</v>
      </c>
      <c r="V194" s="646">
        <f t="shared" si="66"/>
        <v>0</v>
      </c>
      <c r="W194" s="749"/>
      <c r="X194" s="424"/>
    </row>
    <row r="195" spans="1:24" s="439" customFormat="1" ht="77.25" hidden="1" customHeight="1">
      <c r="A195" s="652"/>
      <c r="B195" s="701"/>
      <c r="C195" s="653"/>
      <c r="D195" s="653"/>
      <c r="E195" s="653"/>
      <c r="F195" s="654"/>
      <c r="G195" s="653"/>
      <c r="H195" s="653"/>
      <c r="I195" s="655"/>
      <c r="J195" s="653"/>
      <c r="K195" s="656"/>
      <c r="L195" s="660"/>
      <c r="M195" s="658"/>
      <c r="N195" s="729"/>
      <c r="O195" s="661"/>
      <c r="P195" s="662" t="str">
        <f t="shared" si="56"/>
        <v>Included</v>
      </c>
      <c r="Q195" s="629">
        <f t="shared" si="62"/>
        <v>0</v>
      </c>
      <c r="R195" s="637">
        <f t="shared" si="63"/>
        <v>0</v>
      </c>
      <c r="S195" s="425"/>
      <c r="T195" s="633">
        <f t="shared" si="64"/>
        <v>0</v>
      </c>
      <c r="U195" s="633">
        <f t="shared" si="65"/>
        <v>0</v>
      </c>
      <c r="V195" s="646">
        <f t="shared" si="66"/>
        <v>0</v>
      </c>
      <c r="W195" s="749"/>
      <c r="X195" s="424"/>
    </row>
    <row r="196" spans="1:24" s="439" customFormat="1" ht="113.25" hidden="1" customHeight="1">
      <c r="A196" s="652"/>
      <c r="B196" s="701"/>
      <c r="C196" s="653"/>
      <c r="D196" s="653"/>
      <c r="E196" s="653"/>
      <c r="F196" s="654"/>
      <c r="G196" s="653"/>
      <c r="H196" s="653"/>
      <c r="I196" s="655"/>
      <c r="J196" s="653"/>
      <c r="K196" s="656"/>
      <c r="L196" s="660"/>
      <c r="M196" s="658"/>
      <c r="N196" s="729"/>
      <c r="O196" s="661"/>
      <c r="P196" s="662" t="str">
        <f t="shared" si="56"/>
        <v>Included</v>
      </c>
      <c r="Q196" s="629">
        <f t="shared" si="62"/>
        <v>0</v>
      </c>
      <c r="R196" s="637">
        <f t="shared" si="63"/>
        <v>0</v>
      </c>
      <c r="S196" s="425"/>
      <c r="T196" s="633">
        <f t="shared" si="64"/>
        <v>0</v>
      </c>
      <c r="U196" s="633">
        <f t="shared" si="65"/>
        <v>0</v>
      </c>
      <c r="V196" s="646">
        <f t="shared" si="66"/>
        <v>0</v>
      </c>
      <c r="W196" s="749"/>
      <c r="X196" s="424"/>
    </row>
    <row r="197" spans="1:24" s="439" customFormat="1" ht="33" hidden="1" customHeight="1">
      <c r="A197" s="657"/>
      <c r="B197" s="701"/>
      <c r="C197" s="653"/>
      <c r="D197" s="653"/>
      <c r="E197" s="653"/>
      <c r="F197" s="654"/>
      <c r="G197" s="653"/>
      <c r="H197" s="653"/>
      <c r="I197" s="655"/>
      <c r="J197" s="653"/>
      <c r="K197" s="656"/>
      <c r="L197" s="660"/>
      <c r="M197" s="658"/>
      <c r="N197" s="729"/>
      <c r="O197" s="661"/>
      <c r="P197" s="662" t="str">
        <f t="shared" si="56"/>
        <v>Included</v>
      </c>
      <c r="Q197" s="629">
        <f t="shared" si="62"/>
        <v>0</v>
      </c>
      <c r="R197" s="637">
        <f t="shared" si="63"/>
        <v>0</v>
      </c>
      <c r="S197" s="425"/>
      <c r="T197" s="633">
        <f t="shared" si="64"/>
        <v>0</v>
      </c>
      <c r="U197" s="633">
        <f t="shared" si="65"/>
        <v>0</v>
      </c>
      <c r="V197" s="646">
        <f t="shared" si="66"/>
        <v>0</v>
      </c>
      <c r="W197" s="749"/>
      <c r="X197" s="424"/>
    </row>
    <row r="198" spans="1:24" s="439" customFormat="1" ht="33" hidden="1" customHeight="1">
      <c r="A198" s="652"/>
      <c r="B198" s="701"/>
      <c r="C198" s="653"/>
      <c r="D198" s="653"/>
      <c r="E198" s="653"/>
      <c r="F198" s="654"/>
      <c r="G198" s="653"/>
      <c r="H198" s="653"/>
      <c r="I198" s="655"/>
      <c r="J198" s="653"/>
      <c r="K198" s="656"/>
      <c r="L198" s="660"/>
      <c r="M198" s="658"/>
      <c r="N198" s="729"/>
      <c r="O198" s="661"/>
      <c r="P198" s="662" t="str">
        <f t="shared" si="56"/>
        <v>Included</v>
      </c>
      <c r="Q198" s="629">
        <f t="shared" si="62"/>
        <v>0</v>
      </c>
      <c r="R198" s="637">
        <f t="shared" si="63"/>
        <v>0</v>
      </c>
      <c r="S198" s="425"/>
      <c r="T198" s="633">
        <f t="shared" si="64"/>
        <v>0</v>
      </c>
      <c r="U198" s="633">
        <f t="shared" si="65"/>
        <v>0</v>
      </c>
      <c r="V198" s="646">
        <f t="shared" si="66"/>
        <v>0</v>
      </c>
      <c r="W198" s="749"/>
      <c r="X198" s="424"/>
    </row>
    <row r="199" spans="1:24" s="439" customFormat="1" ht="33" hidden="1" customHeight="1">
      <c r="A199" s="652"/>
      <c r="B199" s="701"/>
      <c r="C199" s="653"/>
      <c r="D199" s="653"/>
      <c r="E199" s="653"/>
      <c r="F199" s="654"/>
      <c r="G199" s="653"/>
      <c r="H199" s="653"/>
      <c r="I199" s="655"/>
      <c r="J199" s="653"/>
      <c r="K199" s="656"/>
      <c r="L199" s="660"/>
      <c r="M199" s="658"/>
      <c r="N199" s="729"/>
      <c r="O199" s="661"/>
      <c r="P199" s="662" t="str">
        <f t="shared" si="56"/>
        <v>Included</v>
      </c>
      <c r="Q199" s="629">
        <f t="shared" si="62"/>
        <v>0</v>
      </c>
      <c r="R199" s="637">
        <f t="shared" si="63"/>
        <v>0</v>
      </c>
      <c r="S199" s="425"/>
      <c r="T199" s="633">
        <f t="shared" si="64"/>
        <v>0</v>
      </c>
      <c r="U199" s="633">
        <f t="shared" si="65"/>
        <v>0</v>
      </c>
      <c r="V199" s="646">
        <f t="shared" si="66"/>
        <v>0</v>
      </c>
      <c r="W199" s="749"/>
      <c r="X199" s="424"/>
    </row>
    <row r="200" spans="1:24" s="439" customFormat="1" ht="50.25" hidden="1" customHeight="1">
      <c r="A200" s="657"/>
      <c r="B200" s="701"/>
      <c r="C200" s="653"/>
      <c r="D200" s="653"/>
      <c r="E200" s="653"/>
      <c r="F200" s="654"/>
      <c r="G200" s="653"/>
      <c r="H200" s="653"/>
      <c r="I200" s="655"/>
      <c r="J200" s="653"/>
      <c r="K200" s="656"/>
      <c r="L200" s="660"/>
      <c r="M200" s="658"/>
      <c r="N200" s="729"/>
      <c r="O200" s="661"/>
      <c r="P200" s="662" t="str">
        <f t="shared" si="56"/>
        <v>Included</v>
      </c>
      <c r="Q200" s="629">
        <f t="shared" si="62"/>
        <v>0</v>
      </c>
      <c r="R200" s="637">
        <f t="shared" si="63"/>
        <v>0</v>
      </c>
      <c r="S200" s="425"/>
      <c r="T200" s="633">
        <f t="shared" si="64"/>
        <v>0</v>
      </c>
      <c r="U200" s="633">
        <f t="shared" si="65"/>
        <v>0</v>
      </c>
      <c r="V200" s="646">
        <f t="shared" si="66"/>
        <v>0</v>
      </c>
      <c r="W200" s="749"/>
      <c r="X200" s="424"/>
    </row>
    <row r="201" spans="1:24" s="439" customFormat="1" ht="50.25" hidden="1" customHeight="1">
      <c r="A201" s="652"/>
      <c r="B201" s="701"/>
      <c r="C201" s="653"/>
      <c r="D201" s="653"/>
      <c r="E201" s="653"/>
      <c r="F201" s="654"/>
      <c r="G201" s="653"/>
      <c r="H201" s="653"/>
      <c r="I201" s="655"/>
      <c r="J201" s="653"/>
      <c r="K201" s="656"/>
      <c r="L201" s="660"/>
      <c r="M201" s="658"/>
      <c r="N201" s="729"/>
      <c r="O201" s="661"/>
      <c r="P201" s="662" t="str">
        <f t="shared" si="56"/>
        <v>Included</v>
      </c>
      <c r="Q201" s="629">
        <f t="shared" si="62"/>
        <v>0</v>
      </c>
      <c r="R201" s="637">
        <f t="shared" si="63"/>
        <v>0</v>
      </c>
      <c r="S201" s="425"/>
      <c r="T201" s="633">
        <f t="shared" si="64"/>
        <v>0</v>
      </c>
      <c r="U201" s="633">
        <f t="shared" si="65"/>
        <v>0</v>
      </c>
      <c r="V201" s="646">
        <f t="shared" si="66"/>
        <v>0</v>
      </c>
      <c r="W201" s="749"/>
      <c r="X201" s="424"/>
    </row>
    <row r="202" spans="1:24" s="439" customFormat="1" ht="50.25" hidden="1" customHeight="1">
      <c r="A202" s="652"/>
      <c r="B202" s="701"/>
      <c r="C202" s="653"/>
      <c r="D202" s="653"/>
      <c r="E202" s="653"/>
      <c r="F202" s="654"/>
      <c r="G202" s="653"/>
      <c r="H202" s="653"/>
      <c r="I202" s="655"/>
      <c r="J202" s="653"/>
      <c r="K202" s="656"/>
      <c r="L202" s="659"/>
      <c r="M202" s="658"/>
      <c r="N202" s="729"/>
      <c r="O202" s="661"/>
      <c r="P202" s="662" t="str">
        <f t="shared" si="56"/>
        <v>Included</v>
      </c>
      <c r="Q202" s="629">
        <f t="shared" si="62"/>
        <v>0</v>
      </c>
      <c r="R202" s="637">
        <f t="shared" si="63"/>
        <v>0</v>
      </c>
      <c r="S202" s="425"/>
      <c r="T202" s="633">
        <f t="shared" si="64"/>
        <v>0</v>
      </c>
      <c r="U202" s="633">
        <f t="shared" si="65"/>
        <v>0</v>
      </c>
      <c r="V202" s="646">
        <f t="shared" si="66"/>
        <v>0</v>
      </c>
      <c r="W202" s="749"/>
      <c r="X202" s="424"/>
    </row>
    <row r="203" spans="1:24" s="439" customFormat="1" ht="50.25" hidden="1" customHeight="1">
      <c r="A203" s="657"/>
      <c r="B203" s="701"/>
      <c r="C203" s="653"/>
      <c r="D203" s="653"/>
      <c r="E203" s="653"/>
      <c r="F203" s="654"/>
      <c r="G203" s="653"/>
      <c r="H203" s="653"/>
      <c r="I203" s="655"/>
      <c r="J203" s="653"/>
      <c r="K203" s="656"/>
      <c r="L203" s="659"/>
      <c r="M203" s="658"/>
      <c r="N203" s="729"/>
      <c r="O203" s="661"/>
      <c r="P203" s="662" t="str">
        <f t="shared" si="56"/>
        <v>Included</v>
      </c>
      <c r="Q203" s="629">
        <f t="shared" si="62"/>
        <v>0</v>
      </c>
      <c r="R203" s="637">
        <f t="shared" si="63"/>
        <v>0</v>
      </c>
      <c r="S203" s="425"/>
      <c r="T203" s="633">
        <f t="shared" si="64"/>
        <v>0</v>
      </c>
      <c r="U203" s="633">
        <f t="shared" si="65"/>
        <v>0</v>
      </c>
      <c r="V203" s="646">
        <f t="shared" si="66"/>
        <v>0</v>
      </c>
      <c r="W203" s="749"/>
      <c r="X203" s="424"/>
    </row>
    <row r="204" spans="1:24" s="439" customFormat="1" ht="50.25" hidden="1" customHeight="1">
      <c r="A204" s="652"/>
      <c r="B204" s="701"/>
      <c r="C204" s="653"/>
      <c r="D204" s="653"/>
      <c r="E204" s="653"/>
      <c r="F204" s="654"/>
      <c r="G204" s="653"/>
      <c r="H204" s="653"/>
      <c r="I204" s="655"/>
      <c r="J204" s="653"/>
      <c r="K204" s="656"/>
      <c r="L204" s="659"/>
      <c r="M204" s="658"/>
      <c r="N204" s="729"/>
      <c r="O204" s="661"/>
      <c r="P204" s="662" t="str">
        <f t="shared" si="56"/>
        <v>Included</v>
      </c>
      <c r="Q204" s="629">
        <f t="shared" si="62"/>
        <v>0</v>
      </c>
      <c r="R204" s="637">
        <f t="shared" si="63"/>
        <v>0</v>
      </c>
      <c r="S204" s="425"/>
      <c r="T204" s="633">
        <f t="shared" si="64"/>
        <v>0</v>
      </c>
      <c r="U204" s="633">
        <f t="shared" si="65"/>
        <v>0</v>
      </c>
      <c r="V204" s="646">
        <f t="shared" si="66"/>
        <v>0</v>
      </c>
      <c r="W204" s="749"/>
      <c r="X204" s="424"/>
    </row>
    <row r="205" spans="1:24" s="439" customFormat="1" ht="50.25" hidden="1" customHeight="1">
      <c r="A205" s="652"/>
      <c r="B205" s="701"/>
      <c r="C205" s="653"/>
      <c r="D205" s="653"/>
      <c r="E205" s="653"/>
      <c r="F205" s="654"/>
      <c r="G205" s="653"/>
      <c r="H205" s="653"/>
      <c r="I205" s="655"/>
      <c r="J205" s="653"/>
      <c r="K205" s="656"/>
      <c r="L205" s="659"/>
      <c r="M205" s="658"/>
      <c r="N205" s="729"/>
      <c r="O205" s="661"/>
      <c r="P205" s="662" t="str">
        <f t="shared" si="56"/>
        <v>Included</v>
      </c>
      <c r="Q205" s="629">
        <f t="shared" si="62"/>
        <v>0</v>
      </c>
      <c r="R205" s="637">
        <f t="shared" si="63"/>
        <v>0</v>
      </c>
      <c r="S205" s="425"/>
      <c r="T205" s="633">
        <f t="shared" si="64"/>
        <v>0</v>
      </c>
      <c r="U205" s="633">
        <f t="shared" si="65"/>
        <v>0</v>
      </c>
      <c r="V205" s="646">
        <f t="shared" si="66"/>
        <v>0</v>
      </c>
      <c r="W205" s="749"/>
      <c r="X205" s="424"/>
    </row>
    <row r="206" spans="1:24" s="439" customFormat="1" ht="50.25" hidden="1" customHeight="1">
      <c r="A206" s="657"/>
      <c r="B206" s="701"/>
      <c r="C206" s="653"/>
      <c r="D206" s="653"/>
      <c r="E206" s="653"/>
      <c r="F206" s="654"/>
      <c r="G206" s="653"/>
      <c r="H206" s="653"/>
      <c r="I206" s="655"/>
      <c r="J206" s="653"/>
      <c r="K206" s="656"/>
      <c r="L206" s="659"/>
      <c r="M206" s="658"/>
      <c r="N206" s="729"/>
      <c r="O206" s="661"/>
      <c r="P206" s="662" t="str">
        <f t="shared" si="56"/>
        <v>Included</v>
      </c>
      <c r="Q206" s="629">
        <f t="shared" si="62"/>
        <v>0</v>
      </c>
      <c r="R206" s="637">
        <f t="shared" si="63"/>
        <v>0</v>
      </c>
      <c r="S206" s="425"/>
      <c r="T206" s="633">
        <f t="shared" si="64"/>
        <v>0</v>
      </c>
      <c r="U206" s="633">
        <f t="shared" si="65"/>
        <v>0</v>
      </c>
      <c r="V206" s="646">
        <f t="shared" si="66"/>
        <v>0</v>
      </c>
      <c r="W206" s="749"/>
      <c r="X206" s="424"/>
    </row>
    <row r="207" spans="1:24" s="439" customFormat="1" ht="50.25" hidden="1" customHeight="1">
      <c r="A207" s="652"/>
      <c r="B207" s="701"/>
      <c r="C207" s="653"/>
      <c r="D207" s="653"/>
      <c r="E207" s="653"/>
      <c r="F207" s="654"/>
      <c r="G207" s="653"/>
      <c r="H207" s="653"/>
      <c r="I207" s="655"/>
      <c r="J207" s="653"/>
      <c r="K207" s="656"/>
      <c r="L207" s="659"/>
      <c r="M207" s="658"/>
      <c r="N207" s="729"/>
      <c r="O207" s="661"/>
      <c r="P207" s="662" t="str">
        <f t="shared" si="56"/>
        <v>Included</v>
      </c>
      <c r="Q207" s="629">
        <f t="shared" si="62"/>
        <v>0</v>
      </c>
      <c r="R207" s="637">
        <f t="shared" si="63"/>
        <v>0</v>
      </c>
      <c r="S207" s="425"/>
      <c r="T207" s="633">
        <f t="shared" si="64"/>
        <v>0</v>
      </c>
      <c r="U207" s="633">
        <f t="shared" si="65"/>
        <v>0</v>
      </c>
      <c r="V207" s="646">
        <f t="shared" si="66"/>
        <v>0</v>
      </c>
      <c r="W207" s="749"/>
      <c r="X207" s="424"/>
    </row>
    <row r="208" spans="1:24" s="439" customFormat="1" ht="50.25" hidden="1" customHeight="1">
      <c r="A208" s="652"/>
      <c r="B208" s="701"/>
      <c r="C208" s="653"/>
      <c r="D208" s="653"/>
      <c r="E208" s="653"/>
      <c r="F208" s="654"/>
      <c r="G208" s="653"/>
      <c r="H208" s="653"/>
      <c r="I208" s="655"/>
      <c r="J208" s="653"/>
      <c r="K208" s="656"/>
      <c r="L208" s="659"/>
      <c r="M208" s="658"/>
      <c r="N208" s="729"/>
      <c r="O208" s="661"/>
      <c r="P208" s="662" t="str">
        <f t="shared" si="56"/>
        <v>Included</v>
      </c>
      <c r="Q208" s="629">
        <f t="shared" si="62"/>
        <v>0</v>
      </c>
      <c r="R208" s="637">
        <f t="shared" si="63"/>
        <v>0</v>
      </c>
      <c r="S208" s="425"/>
      <c r="T208" s="633">
        <f t="shared" si="64"/>
        <v>0</v>
      </c>
      <c r="U208" s="633">
        <f t="shared" si="65"/>
        <v>0</v>
      </c>
      <c r="V208" s="646">
        <f t="shared" si="66"/>
        <v>0</v>
      </c>
      <c r="W208" s="749"/>
      <c r="X208" s="424"/>
    </row>
    <row r="209" spans="1:50" s="439" customFormat="1" ht="50.25" hidden="1" customHeight="1">
      <c r="A209" s="657"/>
      <c r="B209" s="701"/>
      <c r="C209" s="653"/>
      <c r="D209" s="653"/>
      <c r="E209" s="653"/>
      <c r="F209" s="654"/>
      <c r="G209" s="653"/>
      <c r="H209" s="653"/>
      <c r="I209" s="655"/>
      <c r="J209" s="653"/>
      <c r="K209" s="656"/>
      <c r="L209" s="659"/>
      <c r="M209" s="658"/>
      <c r="N209" s="729"/>
      <c r="O209" s="661"/>
      <c r="P209" s="662" t="str">
        <f t="shared" si="56"/>
        <v>Included</v>
      </c>
      <c r="Q209" s="629">
        <f t="shared" si="62"/>
        <v>0</v>
      </c>
      <c r="R209" s="637">
        <f t="shared" si="63"/>
        <v>0</v>
      </c>
      <c r="S209" s="425"/>
      <c r="T209" s="633">
        <f t="shared" si="64"/>
        <v>0</v>
      </c>
      <c r="U209" s="633">
        <f t="shared" si="65"/>
        <v>0</v>
      </c>
      <c r="V209" s="646">
        <f t="shared" si="66"/>
        <v>0</v>
      </c>
      <c r="W209" s="749"/>
      <c r="X209" s="424"/>
    </row>
    <row r="210" spans="1:50" s="439" customFormat="1" ht="50.25" hidden="1" customHeight="1">
      <c r="A210" s="652"/>
      <c r="B210" s="701"/>
      <c r="C210" s="653"/>
      <c r="D210" s="653"/>
      <c r="E210" s="653"/>
      <c r="F210" s="654"/>
      <c r="G210" s="653"/>
      <c r="H210" s="653"/>
      <c r="I210" s="655"/>
      <c r="J210" s="653"/>
      <c r="K210" s="656"/>
      <c r="L210" s="659"/>
      <c r="M210" s="658"/>
      <c r="N210" s="729"/>
      <c r="O210" s="661"/>
      <c r="P210" s="662" t="str">
        <f t="shared" si="56"/>
        <v>Included</v>
      </c>
      <c r="Q210" s="629">
        <f t="shared" si="62"/>
        <v>0</v>
      </c>
      <c r="R210" s="637">
        <f t="shared" si="63"/>
        <v>0</v>
      </c>
      <c r="S210" s="425"/>
      <c r="T210" s="633">
        <f t="shared" si="64"/>
        <v>0</v>
      </c>
      <c r="U210" s="633">
        <f t="shared" si="65"/>
        <v>0</v>
      </c>
      <c r="V210" s="646">
        <f t="shared" si="66"/>
        <v>0</v>
      </c>
      <c r="W210" s="749"/>
      <c r="X210" s="424"/>
    </row>
    <row r="211" spans="1:50" s="439" customFormat="1" ht="50.25" hidden="1" customHeight="1">
      <c r="A211" s="652"/>
      <c r="B211" s="701"/>
      <c r="C211" s="653"/>
      <c r="D211" s="653"/>
      <c r="E211" s="653"/>
      <c r="F211" s="654"/>
      <c r="G211" s="653"/>
      <c r="H211" s="653"/>
      <c r="I211" s="655"/>
      <c r="J211" s="653"/>
      <c r="K211" s="656"/>
      <c r="L211" s="659"/>
      <c r="M211" s="658"/>
      <c r="N211" s="729"/>
      <c r="O211" s="661"/>
      <c r="P211" s="662" t="str">
        <f t="shared" si="56"/>
        <v>Included</v>
      </c>
      <c r="Q211" s="629">
        <f t="shared" si="62"/>
        <v>0</v>
      </c>
      <c r="R211" s="637">
        <f t="shared" si="63"/>
        <v>0</v>
      </c>
      <c r="S211" s="425"/>
      <c r="T211" s="633">
        <f t="shared" si="64"/>
        <v>0</v>
      </c>
      <c r="U211" s="633">
        <f t="shared" si="65"/>
        <v>0</v>
      </c>
      <c r="V211" s="646">
        <f t="shared" si="66"/>
        <v>0</v>
      </c>
      <c r="W211" s="749"/>
      <c r="X211" s="424"/>
    </row>
    <row r="212" spans="1:50" s="439" customFormat="1" ht="50.25" hidden="1" customHeight="1">
      <c r="A212" s="657"/>
      <c r="B212" s="701"/>
      <c r="C212" s="653"/>
      <c r="D212" s="653"/>
      <c r="E212" s="653"/>
      <c r="F212" s="654"/>
      <c r="G212" s="653"/>
      <c r="H212" s="653"/>
      <c r="I212" s="655"/>
      <c r="J212" s="653"/>
      <c r="K212" s="656"/>
      <c r="L212" s="659"/>
      <c r="M212" s="658"/>
      <c r="N212" s="729"/>
      <c r="O212" s="661"/>
      <c r="P212" s="662" t="str">
        <f t="shared" si="56"/>
        <v>Included</v>
      </c>
      <c r="Q212" s="629">
        <f>O212*N212</f>
        <v>0</v>
      </c>
      <c r="R212" s="637">
        <f>IF(K212="", J212*Q212/100,K212*Q212/100)</f>
        <v>0</v>
      </c>
      <c r="S212" s="425"/>
      <c r="T212" s="633">
        <f>O212*(1-$T$15)</f>
        <v>0</v>
      </c>
      <c r="U212" s="633">
        <f>T212*N212</f>
        <v>0</v>
      </c>
      <c r="V212" s="646">
        <f>IF(K212="", J212*U212/100,K212*U212/100)</f>
        <v>0</v>
      </c>
      <c r="X212" s="424"/>
    </row>
    <row r="213" spans="1:50" s="439" customFormat="1" ht="50.25" hidden="1" customHeight="1">
      <c r="A213" s="652"/>
      <c r="B213" s="701"/>
      <c r="C213" s="653"/>
      <c r="D213" s="653"/>
      <c r="E213" s="653"/>
      <c r="F213" s="654"/>
      <c r="G213" s="653"/>
      <c r="H213" s="653"/>
      <c r="I213" s="655"/>
      <c r="J213" s="653"/>
      <c r="K213" s="656"/>
      <c r="L213" s="660"/>
      <c r="M213" s="658"/>
      <c r="N213" s="729"/>
      <c r="O213" s="661"/>
      <c r="P213" s="662" t="str">
        <f t="shared" si="56"/>
        <v>Included</v>
      </c>
      <c r="Q213" s="629">
        <f t="shared" ref="Q213:Q217" si="67">O213*N213</f>
        <v>0</v>
      </c>
      <c r="R213" s="637">
        <f t="shared" ref="R213:R217" si="68">IF(K213="", J213*Q213/100,K213*Q213/100)</f>
        <v>0</v>
      </c>
      <c r="S213" s="425"/>
      <c r="T213" s="633">
        <f t="shared" ref="T213:T217" si="69">O213*(1-$T$15)</f>
        <v>0</v>
      </c>
      <c r="U213" s="633">
        <f t="shared" ref="U213:U217" si="70">T213*N213</f>
        <v>0</v>
      </c>
      <c r="V213" s="646">
        <f t="shared" ref="V213:V217" si="71">IF(K213="", J213*U213/100,K213*U213/100)</f>
        <v>0</v>
      </c>
      <c r="W213" s="749"/>
      <c r="X213" s="424"/>
    </row>
    <row r="214" spans="1:50" s="439" customFormat="1" ht="50.25" hidden="1" customHeight="1">
      <c r="A214" s="652"/>
      <c r="B214" s="701"/>
      <c r="C214" s="653"/>
      <c r="D214" s="653"/>
      <c r="E214" s="653"/>
      <c r="F214" s="654"/>
      <c r="G214" s="653"/>
      <c r="H214" s="653"/>
      <c r="I214" s="655"/>
      <c r="J214" s="653"/>
      <c r="K214" s="656"/>
      <c r="L214" s="660"/>
      <c r="M214" s="658"/>
      <c r="N214" s="729"/>
      <c r="O214" s="661"/>
      <c r="P214" s="662" t="str">
        <f t="shared" si="56"/>
        <v>Included</v>
      </c>
      <c r="Q214" s="629">
        <f t="shared" si="67"/>
        <v>0</v>
      </c>
      <c r="R214" s="637">
        <f t="shared" si="68"/>
        <v>0</v>
      </c>
      <c r="S214" s="425"/>
      <c r="T214" s="633">
        <f t="shared" si="69"/>
        <v>0</v>
      </c>
      <c r="U214" s="633">
        <f t="shared" si="70"/>
        <v>0</v>
      </c>
      <c r="V214" s="646">
        <f t="shared" si="71"/>
        <v>0</v>
      </c>
      <c r="W214" s="749"/>
      <c r="X214" s="424"/>
    </row>
    <row r="215" spans="1:50" s="439" customFormat="1" ht="50.25" hidden="1" customHeight="1">
      <c r="A215" s="657"/>
      <c r="B215" s="701"/>
      <c r="C215" s="653"/>
      <c r="D215" s="653"/>
      <c r="E215" s="653"/>
      <c r="F215" s="654"/>
      <c r="G215" s="653"/>
      <c r="H215" s="653"/>
      <c r="I215" s="655"/>
      <c r="J215" s="653"/>
      <c r="K215" s="656"/>
      <c r="L215" s="660"/>
      <c r="M215" s="658"/>
      <c r="N215" s="729"/>
      <c r="O215" s="661"/>
      <c r="P215" s="662" t="str">
        <f t="shared" si="56"/>
        <v>Included</v>
      </c>
      <c r="Q215" s="629">
        <f t="shared" si="67"/>
        <v>0</v>
      </c>
      <c r="R215" s="637">
        <f t="shared" si="68"/>
        <v>0</v>
      </c>
      <c r="S215" s="425"/>
      <c r="T215" s="633">
        <f t="shared" si="69"/>
        <v>0</v>
      </c>
      <c r="U215" s="633">
        <f t="shared" si="70"/>
        <v>0</v>
      </c>
      <c r="V215" s="646">
        <f t="shared" si="71"/>
        <v>0</v>
      </c>
      <c r="W215" s="749"/>
      <c r="X215" s="424"/>
    </row>
    <row r="216" spans="1:50" s="439" customFormat="1" ht="50.25" hidden="1" customHeight="1">
      <c r="A216" s="652"/>
      <c r="B216" s="701"/>
      <c r="C216" s="653"/>
      <c r="D216" s="653"/>
      <c r="E216" s="653"/>
      <c r="F216" s="654"/>
      <c r="G216" s="653"/>
      <c r="H216" s="653"/>
      <c r="I216" s="655"/>
      <c r="J216" s="653"/>
      <c r="K216" s="656"/>
      <c r="L216" s="660"/>
      <c r="M216" s="658"/>
      <c r="N216" s="729"/>
      <c r="O216" s="661"/>
      <c r="P216" s="662" t="str">
        <f t="shared" si="56"/>
        <v>Included</v>
      </c>
      <c r="Q216" s="629">
        <f t="shared" si="67"/>
        <v>0</v>
      </c>
      <c r="R216" s="637">
        <f t="shared" si="68"/>
        <v>0</v>
      </c>
      <c r="S216" s="425"/>
      <c r="T216" s="633">
        <f t="shared" si="69"/>
        <v>0</v>
      </c>
      <c r="U216" s="633">
        <f t="shared" si="70"/>
        <v>0</v>
      </c>
      <c r="V216" s="646">
        <f t="shared" si="71"/>
        <v>0</v>
      </c>
      <c r="W216" s="749"/>
      <c r="X216" s="424"/>
    </row>
    <row r="217" spans="1:50" s="439" customFormat="1" ht="50.25" hidden="1" customHeight="1">
      <c r="A217" s="652"/>
      <c r="B217" s="701"/>
      <c r="C217" s="653"/>
      <c r="D217" s="653"/>
      <c r="E217" s="653"/>
      <c r="F217" s="654"/>
      <c r="G217" s="653"/>
      <c r="H217" s="653"/>
      <c r="I217" s="655"/>
      <c r="J217" s="653"/>
      <c r="K217" s="656"/>
      <c r="L217" s="660"/>
      <c r="M217" s="658"/>
      <c r="N217" s="729"/>
      <c r="O217" s="661"/>
      <c r="P217" s="662" t="str">
        <f t="shared" si="56"/>
        <v>Included</v>
      </c>
      <c r="Q217" s="629">
        <f t="shared" si="67"/>
        <v>0</v>
      </c>
      <c r="R217" s="637">
        <f t="shared" si="68"/>
        <v>0</v>
      </c>
      <c r="S217" s="425"/>
      <c r="T217" s="633">
        <f t="shared" si="69"/>
        <v>0</v>
      </c>
      <c r="U217" s="633">
        <f t="shared" si="70"/>
        <v>0</v>
      </c>
      <c r="V217" s="646">
        <f t="shared" si="71"/>
        <v>0</v>
      </c>
      <c r="W217" s="749"/>
      <c r="X217" s="424"/>
    </row>
    <row r="218" spans="1:50" s="716" customFormat="1" ht="39" hidden="1" customHeight="1">
      <c r="A218" s="743" t="s">
        <v>463</v>
      </c>
      <c r="B218" s="812" t="s">
        <v>454</v>
      </c>
      <c r="C218" s="813"/>
      <c r="D218" s="813"/>
      <c r="E218" s="813"/>
      <c r="F218" s="813"/>
      <c r="G218" s="813"/>
      <c r="H218" s="813"/>
      <c r="I218" s="813"/>
      <c r="J218" s="813"/>
      <c r="K218" s="813"/>
      <c r="L218" s="813"/>
      <c r="M218" s="703"/>
      <c r="N218" s="728"/>
      <c r="O218" s="704"/>
      <c r="P218" s="704"/>
      <c r="Q218" s="705"/>
      <c r="R218" s="706"/>
      <c r="S218" s="707"/>
      <c r="T218" s="708"/>
      <c r="U218" s="708"/>
      <c r="V218" s="709"/>
      <c r="W218" s="748"/>
      <c r="X218" s="710"/>
      <c r="Y218" s="711"/>
      <c r="Z218" s="711"/>
      <c r="AA218" s="712"/>
      <c r="AB218" s="711"/>
      <c r="AC218" s="711"/>
      <c r="AD218" s="710"/>
      <c r="AE218" s="710"/>
      <c r="AF218" s="713"/>
      <c r="AG218" s="713"/>
      <c r="AH218" s="710"/>
      <c r="AI218" s="710"/>
      <c r="AJ218" s="710"/>
      <c r="AK218" s="714"/>
      <c r="AL218" s="714"/>
      <c r="AM218" s="714"/>
      <c r="AN218" s="714"/>
      <c r="AO218" s="714"/>
      <c r="AP218" s="714"/>
      <c r="AQ218" s="714"/>
      <c r="AR218" s="714"/>
      <c r="AS218" s="714"/>
      <c r="AT218" s="715"/>
      <c r="AU218" s="715"/>
      <c r="AV218" s="715"/>
      <c r="AW218" s="715"/>
      <c r="AX218" s="715"/>
    </row>
    <row r="219" spans="1:50" s="439" customFormat="1" ht="69" hidden="1" customHeight="1">
      <c r="A219" s="652"/>
      <c r="B219" s="701"/>
      <c r="C219" s="653"/>
      <c r="D219" s="653"/>
      <c r="E219" s="653"/>
      <c r="F219" s="654"/>
      <c r="G219" s="653"/>
      <c r="H219" s="653"/>
      <c r="I219" s="655"/>
      <c r="J219" s="653"/>
      <c r="K219" s="656"/>
      <c r="L219" s="659"/>
      <c r="M219" s="658"/>
      <c r="N219" s="729"/>
      <c r="O219" s="661"/>
      <c r="P219" s="662" t="str">
        <f t="shared" ref="P219:P267" si="72">IF(O219=0, "Included",IF(ISERROR(N219*O219), O219, N219*O219))</f>
        <v>Included</v>
      </c>
      <c r="Q219" s="629">
        <f>O219*N219</f>
        <v>0</v>
      </c>
      <c r="R219" s="637">
        <f>IF(K219="", J219*Q219/100,K219*Q219/100)</f>
        <v>0</v>
      </c>
      <c r="S219" s="425"/>
      <c r="T219" s="633">
        <f>O219*(1-$T$15)</f>
        <v>0</v>
      </c>
      <c r="U219" s="633">
        <f>T219*N219</f>
        <v>0</v>
      </c>
      <c r="V219" s="646">
        <f>IF(K219="", J219*U219/100,K219*U219/100)</f>
        <v>0</v>
      </c>
      <c r="X219" s="424"/>
    </row>
    <row r="220" spans="1:50" s="439" customFormat="1" ht="34.5" hidden="1" customHeight="1">
      <c r="A220" s="657"/>
      <c r="B220" s="701"/>
      <c r="C220" s="653"/>
      <c r="D220" s="653"/>
      <c r="E220" s="653"/>
      <c r="F220" s="654"/>
      <c r="G220" s="653"/>
      <c r="H220" s="653"/>
      <c r="I220" s="655"/>
      <c r="J220" s="653"/>
      <c r="K220" s="656"/>
      <c r="L220" s="660"/>
      <c r="M220" s="658"/>
      <c r="N220" s="729"/>
      <c r="O220" s="661"/>
      <c r="P220" s="662" t="str">
        <f t="shared" si="72"/>
        <v>Included</v>
      </c>
      <c r="Q220" s="629">
        <f t="shared" ref="Q220:Q239" si="73">O220*N220</f>
        <v>0</v>
      </c>
      <c r="R220" s="637">
        <f t="shared" ref="R220:R239" si="74">IF(K220="", J220*Q220/100,K220*Q220/100)</f>
        <v>0</v>
      </c>
      <c r="S220" s="425"/>
      <c r="T220" s="633">
        <f t="shared" ref="T220:T239" si="75">O220*(1-$T$15)</f>
        <v>0</v>
      </c>
      <c r="U220" s="633">
        <f t="shared" ref="U220:U239" si="76">T220*N220</f>
        <v>0</v>
      </c>
      <c r="V220" s="646">
        <f t="shared" ref="V220:V239" si="77">IF(K220="", J220*U220/100,K220*U220/100)</f>
        <v>0</v>
      </c>
      <c r="W220" s="749"/>
      <c r="X220" s="424"/>
    </row>
    <row r="221" spans="1:50" s="439" customFormat="1" ht="34.5" hidden="1" customHeight="1">
      <c r="A221" s="652"/>
      <c r="B221" s="701"/>
      <c r="C221" s="653"/>
      <c r="D221" s="653"/>
      <c r="E221" s="653"/>
      <c r="F221" s="654"/>
      <c r="G221" s="653"/>
      <c r="H221" s="653"/>
      <c r="I221" s="655"/>
      <c r="J221" s="653"/>
      <c r="K221" s="656"/>
      <c r="L221" s="660"/>
      <c r="M221" s="658"/>
      <c r="N221" s="729"/>
      <c r="O221" s="661"/>
      <c r="P221" s="662" t="str">
        <f t="shared" si="72"/>
        <v>Included</v>
      </c>
      <c r="Q221" s="629">
        <f t="shared" si="73"/>
        <v>0</v>
      </c>
      <c r="R221" s="637">
        <f t="shared" si="74"/>
        <v>0</v>
      </c>
      <c r="S221" s="425"/>
      <c r="T221" s="633">
        <f t="shared" si="75"/>
        <v>0</v>
      </c>
      <c r="U221" s="633">
        <f t="shared" si="76"/>
        <v>0</v>
      </c>
      <c r="V221" s="646">
        <f t="shared" si="77"/>
        <v>0</v>
      </c>
      <c r="W221" s="749"/>
      <c r="X221" s="424"/>
    </row>
    <row r="222" spans="1:50" s="439" customFormat="1" ht="53.25" hidden="1" customHeight="1">
      <c r="A222" s="652"/>
      <c r="B222" s="701"/>
      <c r="C222" s="653"/>
      <c r="D222" s="653"/>
      <c r="E222" s="653"/>
      <c r="F222" s="654"/>
      <c r="G222" s="653"/>
      <c r="H222" s="653"/>
      <c r="I222" s="655"/>
      <c r="J222" s="653"/>
      <c r="K222" s="656"/>
      <c r="L222" s="660"/>
      <c r="M222" s="658"/>
      <c r="N222" s="729"/>
      <c r="O222" s="661"/>
      <c r="P222" s="662" t="str">
        <f t="shared" si="72"/>
        <v>Included</v>
      </c>
      <c r="Q222" s="629">
        <f t="shared" si="73"/>
        <v>0</v>
      </c>
      <c r="R222" s="637">
        <f t="shared" si="74"/>
        <v>0</v>
      </c>
      <c r="S222" s="425"/>
      <c r="T222" s="633">
        <f t="shared" si="75"/>
        <v>0</v>
      </c>
      <c r="U222" s="633">
        <f t="shared" si="76"/>
        <v>0</v>
      </c>
      <c r="V222" s="646">
        <f t="shared" si="77"/>
        <v>0</v>
      </c>
      <c r="W222" s="749"/>
      <c r="X222" s="424"/>
    </row>
    <row r="223" spans="1:50" s="439" customFormat="1" ht="39" hidden="1" customHeight="1">
      <c r="A223" s="657"/>
      <c r="B223" s="701"/>
      <c r="C223" s="653"/>
      <c r="D223" s="653"/>
      <c r="E223" s="653"/>
      <c r="F223" s="654"/>
      <c r="G223" s="653"/>
      <c r="H223" s="653"/>
      <c r="I223" s="655"/>
      <c r="J223" s="653"/>
      <c r="K223" s="656"/>
      <c r="L223" s="660"/>
      <c r="M223" s="658"/>
      <c r="N223" s="729"/>
      <c r="O223" s="661"/>
      <c r="P223" s="662" t="str">
        <f t="shared" si="72"/>
        <v>Included</v>
      </c>
      <c r="Q223" s="629">
        <f t="shared" si="73"/>
        <v>0</v>
      </c>
      <c r="R223" s="637">
        <f t="shared" si="74"/>
        <v>0</v>
      </c>
      <c r="S223" s="425"/>
      <c r="T223" s="633">
        <f t="shared" si="75"/>
        <v>0</v>
      </c>
      <c r="U223" s="633">
        <f t="shared" si="76"/>
        <v>0</v>
      </c>
      <c r="V223" s="646">
        <f t="shared" si="77"/>
        <v>0</v>
      </c>
      <c r="W223" s="749"/>
      <c r="X223" s="424"/>
    </row>
    <row r="224" spans="1:50" s="439" customFormat="1" ht="92.25" hidden="1" customHeight="1">
      <c r="A224" s="652"/>
      <c r="B224" s="701"/>
      <c r="C224" s="653"/>
      <c r="D224" s="653"/>
      <c r="E224" s="653"/>
      <c r="F224" s="654"/>
      <c r="G224" s="653"/>
      <c r="H224" s="653"/>
      <c r="I224" s="655"/>
      <c r="J224" s="653"/>
      <c r="K224" s="656"/>
      <c r="L224" s="660"/>
      <c r="M224" s="658"/>
      <c r="N224" s="729"/>
      <c r="O224" s="661"/>
      <c r="P224" s="662" t="str">
        <f t="shared" si="72"/>
        <v>Included</v>
      </c>
      <c r="Q224" s="629">
        <f t="shared" si="73"/>
        <v>0</v>
      </c>
      <c r="R224" s="637">
        <f t="shared" si="74"/>
        <v>0</v>
      </c>
      <c r="S224" s="425"/>
      <c r="T224" s="633">
        <f t="shared" si="75"/>
        <v>0</v>
      </c>
      <c r="U224" s="633">
        <f t="shared" si="76"/>
        <v>0</v>
      </c>
      <c r="V224" s="646">
        <f t="shared" si="77"/>
        <v>0</v>
      </c>
      <c r="W224" s="749"/>
      <c r="X224" s="424"/>
    </row>
    <row r="225" spans="1:24" s="439" customFormat="1" ht="92.25" hidden="1" customHeight="1">
      <c r="A225" s="652"/>
      <c r="B225" s="701"/>
      <c r="C225" s="653"/>
      <c r="D225" s="653"/>
      <c r="E225" s="653"/>
      <c r="F225" s="654"/>
      <c r="G225" s="653"/>
      <c r="H225" s="653"/>
      <c r="I225" s="655"/>
      <c r="J225" s="653"/>
      <c r="K225" s="656"/>
      <c r="L225" s="660"/>
      <c r="M225" s="658"/>
      <c r="N225" s="729"/>
      <c r="O225" s="661"/>
      <c r="P225" s="662" t="str">
        <f t="shared" si="72"/>
        <v>Included</v>
      </c>
      <c r="Q225" s="629">
        <f t="shared" si="73"/>
        <v>0</v>
      </c>
      <c r="R225" s="637">
        <f t="shared" si="74"/>
        <v>0</v>
      </c>
      <c r="S225" s="425"/>
      <c r="T225" s="633">
        <f t="shared" si="75"/>
        <v>0</v>
      </c>
      <c r="U225" s="633">
        <f t="shared" si="76"/>
        <v>0</v>
      </c>
      <c r="V225" s="646">
        <f t="shared" si="77"/>
        <v>0</v>
      </c>
      <c r="W225" s="749"/>
      <c r="X225" s="424"/>
    </row>
    <row r="226" spans="1:24" s="439" customFormat="1" ht="92.25" hidden="1" customHeight="1">
      <c r="A226" s="657"/>
      <c r="B226" s="701"/>
      <c r="C226" s="653"/>
      <c r="D226" s="653"/>
      <c r="E226" s="653"/>
      <c r="F226" s="654"/>
      <c r="G226" s="653"/>
      <c r="H226" s="653"/>
      <c r="I226" s="655"/>
      <c r="J226" s="653"/>
      <c r="K226" s="656"/>
      <c r="L226" s="660"/>
      <c r="M226" s="658"/>
      <c r="N226" s="729"/>
      <c r="O226" s="661"/>
      <c r="P226" s="662" t="str">
        <f t="shared" si="72"/>
        <v>Included</v>
      </c>
      <c r="Q226" s="629">
        <f t="shared" si="73"/>
        <v>0</v>
      </c>
      <c r="R226" s="637">
        <f t="shared" si="74"/>
        <v>0</v>
      </c>
      <c r="S226" s="425"/>
      <c r="T226" s="633">
        <f t="shared" si="75"/>
        <v>0</v>
      </c>
      <c r="U226" s="633">
        <f t="shared" si="76"/>
        <v>0</v>
      </c>
      <c r="V226" s="646">
        <f t="shared" si="77"/>
        <v>0</v>
      </c>
      <c r="W226" s="749"/>
      <c r="X226" s="424"/>
    </row>
    <row r="227" spans="1:24" s="439" customFormat="1" ht="92.25" hidden="1" customHeight="1">
      <c r="A227" s="652"/>
      <c r="B227" s="701"/>
      <c r="C227" s="653"/>
      <c r="D227" s="653"/>
      <c r="E227" s="653"/>
      <c r="F227" s="654"/>
      <c r="G227" s="653"/>
      <c r="H227" s="653"/>
      <c r="I227" s="655"/>
      <c r="J227" s="653"/>
      <c r="K227" s="656"/>
      <c r="L227" s="660"/>
      <c r="M227" s="658"/>
      <c r="N227" s="729"/>
      <c r="O227" s="661"/>
      <c r="P227" s="662" t="str">
        <f t="shared" si="72"/>
        <v>Included</v>
      </c>
      <c r="Q227" s="629">
        <f t="shared" si="73"/>
        <v>0</v>
      </c>
      <c r="R227" s="637">
        <f t="shared" si="74"/>
        <v>0</v>
      </c>
      <c r="S227" s="425"/>
      <c r="T227" s="633">
        <f t="shared" si="75"/>
        <v>0</v>
      </c>
      <c r="U227" s="633">
        <f t="shared" si="76"/>
        <v>0</v>
      </c>
      <c r="V227" s="646">
        <f t="shared" si="77"/>
        <v>0</v>
      </c>
      <c r="W227" s="749"/>
      <c r="X227" s="424"/>
    </row>
    <row r="228" spans="1:24" s="439" customFormat="1" ht="70.5" hidden="1" customHeight="1">
      <c r="A228" s="652"/>
      <c r="B228" s="701"/>
      <c r="C228" s="653"/>
      <c r="D228" s="653"/>
      <c r="E228" s="653"/>
      <c r="F228" s="654"/>
      <c r="G228" s="653"/>
      <c r="H228" s="653"/>
      <c r="I228" s="655"/>
      <c r="J228" s="653"/>
      <c r="K228" s="656"/>
      <c r="L228" s="660"/>
      <c r="M228" s="658"/>
      <c r="N228" s="729"/>
      <c r="O228" s="661"/>
      <c r="P228" s="662" t="str">
        <f t="shared" si="72"/>
        <v>Included</v>
      </c>
      <c r="Q228" s="629">
        <f t="shared" si="73"/>
        <v>0</v>
      </c>
      <c r="R228" s="637">
        <f t="shared" si="74"/>
        <v>0</v>
      </c>
      <c r="S228" s="425"/>
      <c r="T228" s="633">
        <f t="shared" si="75"/>
        <v>0</v>
      </c>
      <c r="U228" s="633">
        <f t="shared" si="76"/>
        <v>0</v>
      </c>
      <c r="V228" s="646">
        <f t="shared" si="77"/>
        <v>0</v>
      </c>
      <c r="W228" s="749"/>
      <c r="X228" s="424"/>
    </row>
    <row r="229" spans="1:24" s="439" customFormat="1" ht="33" hidden="1" customHeight="1">
      <c r="A229" s="657"/>
      <c r="B229" s="701"/>
      <c r="C229" s="653"/>
      <c r="D229" s="653"/>
      <c r="E229" s="653"/>
      <c r="F229" s="654"/>
      <c r="G229" s="653"/>
      <c r="H229" s="653"/>
      <c r="I229" s="655"/>
      <c r="J229" s="653"/>
      <c r="K229" s="656"/>
      <c r="L229" s="660"/>
      <c r="M229" s="658"/>
      <c r="N229" s="729"/>
      <c r="O229" s="661"/>
      <c r="P229" s="662" t="str">
        <f t="shared" si="72"/>
        <v>Included</v>
      </c>
      <c r="Q229" s="629">
        <f t="shared" si="73"/>
        <v>0</v>
      </c>
      <c r="R229" s="637">
        <f t="shared" si="74"/>
        <v>0</v>
      </c>
      <c r="S229" s="425"/>
      <c r="T229" s="633">
        <f t="shared" si="75"/>
        <v>0</v>
      </c>
      <c r="U229" s="633">
        <f t="shared" si="76"/>
        <v>0</v>
      </c>
      <c r="V229" s="646">
        <f t="shared" si="77"/>
        <v>0</v>
      </c>
      <c r="W229" s="749"/>
      <c r="X229" s="424"/>
    </row>
    <row r="230" spans="1:24" s="439" customFormat="1" ht="33" hidden="1" customHeight="1">
      <c r="A230" s="652"/>
      <c r="B230" s="701"/>
      <c r="C230" s="653"/>
      <c r="D230" s="653"/>
      <c r="E230" s="653"/>
      <c r="F230" s="654"/>
      <c r="G230" s="653"/>
      <c r="H230" s="653"/>
      <c r="I230" s="655"/>
      <c r="J230" s="653"/>
      <c r="K230" s="656"/>
      <c r="L230" s="660"/>
      <c r="M230" s="658"/>
      <c r="N230" s="729"/>
      <c r="O230" s="661"/>
      <c r="P230" s="662" t="str">
        <f t="shared" si="72"/>
        <v>Included</v>
      </c>
      <c r="Q230" s="629">
        <f t="shared" si="73"/>
        <v>0</v>
      </c>
      <c r="R230" s="637">
        <f t="shared" si="74"/>
        <v>0</v>
      </c>
      <c r="S230" s="425"/>
      <c r="T230" s="633">
        <f t="shared" si="75"/>
        <v>0</v>
      </c>
      <c r="U230" s="633">
        <f t="shared" si="76"/>
        <v>0</v>
      </c>
      <c r="V230" s="646">
        <f t="shared" si="77"/>
        <v>0</v>
      </c>
      <c r="W230" s="749"/>
      <c r="X230" s="424"/>
    </row>
    <row r="231" spans="1:24" s="439" customFormat="1" ht="51.75" hidden="1" customHeight="1">
      <c r="A231" s="652"/>
      <c r="B231" s="701"/>
      <c r="C231" s="653"/>
      <c r="D231" s="653"/>
      <c r="E231" s="653"/>
      <c r="F231" s="654"/>
      <c r="G231" s="653"/>
      <c r="H231" s="653"/>
      <c r="I231" s="655"/>
      <c r="J231" s="653"/>
      <c r="K231" s="656"/>
      <c r="L231" s="659"/>
      <c r="M231" s="658"/>
      <c r="N231" s="729"/>
      <c r="O231" s="661"/>
      <c r="P231" s="662" t="str">
        <f t="shared" si="72"/>
        <v>Included</v>
      </c>
      <c r="Q231" s="629">
        <f t="shared" si="73"/>
        <v>0</v>
      </c>
      <c r="R231" s="637">
        <f t="shared" si="74"/>
        <v>0</v>
      </c>
      <c r="S231" s="425"/>
      <c r="T231" s="633">
        <f t="shared" si="75"/>
        <v>0</v>
      </c>
      <c r="U231" s="633">
        <f t="shared" si="76"/>
        <v>0</v>
      </c>
      <c r="V231" s="646">
        <f t="shared" si="77"/>
        <v>0</v>
      </c>
      <c r="W231" s="749"/>
      <c r="X231" s="424"/>
    </row>
    <row r="232" spans="1:24" s="439" customFormat="1" ht="51.75" hidden="1" customHeight="1">
      <c r="A232" s="657"/>
      <c r="B232" s="701"/>
      <c r="C232" s="653"/>
      <c r="D232" s="653"/>
      <c r="E232" s="653"/>
      <c r="F232" s="654"/>
      <c r="G232" s="653"/>
      <c r="H232" s="653"/>
      <c r="I232" s="655"/>
      <c r="J232" s="653"/>
      <c r="K232" s="656"/>
      <c r="L232" s="659"/>
      <c r="M232" s="658"/>
      <c r="N232" s="729"/>
      <c r="O232" s="661"/>
      <c r="P232" s="662" t="str">
        <f t="shared" si="72"/>
        <v>Included</v>
      </c>
      <c r="Q232" s="629">
        <f t="shared" si="73"/>
        <v>0</v>
      </c>
      <c r="R232" s="637">
        <f t="shared" si="74"/>
        <v>0</v>
      </c>
      <c r="S232" s="425"/>
      <c r="T232" s="633">
        <f t="shared" si="75"/>
        <v>0</v>
      </c>
      <c r="U232" s="633">
        <f t="shared" si="76"/>
        <v>0</v>
      </c>
      <c r="V232" s="646">
        <f t="shared" si="77"/>
        <v>0</v>
      </c>
      <c r="W232" s="749"/>
      <c r="X232" s="424"/>
    </row>
    <row r="233" spans="1:24" s="439" customFormat="1" ht="18.75" hidden="1">
      <c r="A233" s="652"/>
      <c r="B233" s="701"/>
      <c r="C233" s="653"/>
      <c r="D233" s="653"/>
      <c r="E233" s="653"/>
      <c r="F233" s="654"/>
      <c r="G233" s="653"/>
      <c r="H233" s="653"/>
      <c r="I233" s="655"/>
      <c r="J233" s="653"/>
      <c r="K233" s="656"/>
      <c r="L233" s="659"/>
      <c r="M233" s="658"/>
      <c r="N233" s="729"/>
      <c r="O233" s="661"/>
      <c r="P233" s="662" t="str">
        <f t="shared" si="72"/>
        <v>Included</v>
      </c>
      <c r="Q233" s="629">
        <f t="shared" si="73"/>
        <v>0</v>
      </c>
      <c r="R233" s="637">
        <f t="shared" si="74"/>
        <v>0</v>
      </c>
      <c r="S233" s="425"/>
      <c r="T233" s="633">
        <f t="shared" si="75"/>
        <v>0</v>
      </c>
      <c r="U233" s="633">
        <f t="shared" si="76"/>
        <v>0</v>
      </c>
      <c r="V233" s="646">
        <f t="shared" si="77"/>
        <v>0</v>
      </c>
      <c r="W233" s="749"/>
      <c r="X233" s="424"/>
    </row>
    <row r="234" spans="1:24" s="439" customFormat="1" ht="53.25" hidden="1" customHeight="1">
      <c r="A234" s="652"/>
      <c r="B234" s="701"/>
      <c r="C234" s="653"/>
      <c r="D234" s="653"/>
      <c r="E234" s="653"/>
      <c r="F234" s="654"/>
      <c r="G234" s="653"/>
      <c r="H234" s="653"/>
      <c r="I234" s="655"/>
      <c r="J234" s="653"/>
      <c r="K234" s="656"/>
      <c r="L234" s="659"/>
      <c r="M234" s="658"/>
      <c r="N234" s="729"/>
      <c r="O234" s="661"/>
      <c r="P234" s="662" t="str">
        <f t="shared" si="72"/>
        <v>Included</v>
      </c>
      <c r="Q234" s="629">
        <f t="shared" si="73"/>
        <v>0</v>
      </c>
      <c r="R234" s="637">
        <f t="shared" si="74"/>
        <v>0</v>
      </c>
      <c r="S234" s="425"/>
      <c r="T234" s="633">
        <f t="shared" si="75"/>
        <v>0</v>
      </c>
      <c r="U234" s="633">
        <f t="shared" si="76"/>
        <v>0</v>
      </c>
      <c r="V234" s="646">
        <f t="shared" si="77"/>
        <v>0</v>
      </c>
      <c r="W234" s="749"/>
      <c r="X234" s="424"/>
    </row>
    <row r="235" spans="1:24" s="439" customFormat="1" ht="53.25" hidden="1" customHeight="1">
      <c r="A235" s="657"/>
      <c r="B235" s="701"/>
      <c r="C235" s="653"/>
      <c r="D235" s="653"/>
      <c r="E235" s="653"/>
      <c r="F235" s="654"/>
      <c r="G235" s="653"/>
      <c r="H235" s="653"/>
      <c r="I235" s="655"/>
      <c r="J235" s="653"/>
      <c r="K235" s="656"/>
      <c r="L235" s="659"/>
      <c r="M235" s="658"/>
      <c r="N235" s="729"/>
      <c r="O235" s="661"/>
      <c r="P235" s="662" t="str">
        <f t="shared" si="72"/>
        <v>Included</v>
      </c>
      <c r="Q235" s="629">
        <f t="shared" si="73"/>
        <v>0</v>
      </c>
      <c r="R235" s="637">
        <f t="shared" si="74"/>
        <v>0</v>
      </c>
      <c r="S235" s="425"/>
      <c r="T235" s="633">
        <f t="shared" si="75"/>
        <v>0</v>
      </c>
      <c r="U235" s="633">
        <f t="shared" si="76"/>
        <v>0</v>
      </c>
      <c r="V235" s="646">
        <f t="shared" si="77"/>
        <v>0</v>
      </c>
      <c r="W235" s="749"/>
      <c r="X235" s="424"/>
    </row>
    <row r="236" spans="1:24" s="439" customFormat="1" ht="53.25" hidden="1" customHeight="1">
      <c r="A236" s="652"/>
      <c r="B236" s="701"/>
      <c r="C236" s="653"/>
      <c r="D236" s="653"/>
      <c r="E236" s="653"/>
      <c r="F236" s="654"/>
      <c r="G236" s="653"/>
      <c r="H236" s="653"/>
      <c r="I236" s="655"/>
      <c r="J236" s="653"/>
      <c r="K236" s="656"/>
      <c r="L236" s="659"/>
      <c r="M236" s="658"/>
      <c r="N236" s="729"/>
      <c r="O236" s="661"/>
      <c r="P236" s="662" t="str">
        <f t="shared" si="72"/>
        <v>Included</v>
      </c>
      <c r="Q236" s="629">
        <f t="shared" si="73"/>
        <v>0</v>
      </c>
      <c r="R236" s="637">
        <f t="shared" si="74"/>
        <v>0</v>
      </c>
      <c r="S236" s="425"/>
      <c r="T236" s="633">
        <f t="shared" si="75"/>
        <v>0</v>
      </c>
      <c r="U236" s="633">
        <f t="shared" si="76"/>
        <v>0</v>
      </c>
      <c r="V236" s="646">
        <f t="shared" si="77"/>
        <v>0</v>
      </c>
      <c r="W236" s="749"/>
      <c r="X236" s="424"/>
    </row>
    <row r="237" spans="1:24" s="439" customFormat="1" ht="53.25" hidden="1" customHeight="1">
      <c r="A237" s="652"/>
      <c r="B237" s="701"/>
      <c r="C237" s="653"/>
      <c r="D237" s="653"/>
      <c r="E237" s="653"/>
      <c r="F237" s="654"/>
      <c r="G237" s="653"/>
      <c r="H237" s="653"/>
      <c r="I237" s="655"/>
      <c r="J237" s="653"/>
      <c r="K237" s="656"/>
      <c r="L237" s="659"/>
      <c r="M237" s="658"/>
      <c r="N237" s="729"/>
      <c r="O237" s="661"/>
      <c r="P237" s="662" t="str">
        <f t="shared" si="72"/>
        <v>Included</v>
      </c>
      <c r="Q237" s="629">
        <f t="shared" si="73"/>
        <v>0</v>
      </c>
      <c r="R237" s="637">
        <f t="shared" si="74"/>
        <v>0</v>
      </c>
      <c r="S237" s="425"/>
      <c r="T237" s="633">
        <f t="shared" si="75"/>
        <v>0</v>
      </c>
      <c r="U237" s="633">
        <f t="shared" si="76"/>
        <v>0</v>
      </c>
      <c r="V237" s="646">
        <f t="shared" si="77"/>
        <v>0</v>
      </c>
      <c r="W237" s="749"/>
      <c r="X237" s="424"/>
    </row>
    <row r="238" spans="1:24" s="439" customFormat="1" ht="53.25" hidden="1" customHeight="1">
      <c r="A238" s="657"/>
      <c r="B238" s="701"/>
      <c r="C238" s="653"/>
      <c r="D238" s="653"/>
      <c r="E238" s="653"/>
      <c r="F238" s="654"/>
      <c r="G238" s="653"/>
      <c r="H238" s="653"/>
      <c r="I238" s="655"/>
      <c r="J238" s="653"/>
      <c r="K238" s="656"/>
      <c r="L238" s="659"/>
      <c r="M238" s="658"/>
      <c r="N238" s="729"/>
      <c r="O238" s="661"/>
      <c r="P238" s="662" t="str">
        <f t="shared" si="72"/>
        <v>Included</v>
      </c>
      <c r="Q238" s="629">
        <f t="shared" si="73"/>
        <v>0</v>
      </c>
      <c r="R238" s="637">
        <f t="shared" si="74"/>
        <v>0</v>
      </c>
      <c r="S238" s="425"/>
      <c r="T238" s="633">
        <f t="shared" si="75"/>
        <v>0</v>
      </c>
      <c r="U238" s="633">
        <f t="shared" si="76"/>
        <v>0</v>
      </c>
      <c r="V238" s="646">
        <f t="shared" si="77"/>
        <v>0</v>
      </c>
      <c r="W238" s="749"/>
      <c r="X238" s="424"/>
    </row>
    <row r="239" spans="1:24" s="439" customFormat="1" ht="31.5" hidden="1" customHeight="1">
      <c r="A239" s="652"/>
      <c r="B239" s="701"/>
      <c r="C239" s="653"/>
      <c r="D239" s="653"/>
      <c r="E239" s="653"/>
      <c r="F239" s="654"/>
      <c r="G239" s="653"/>
      <c r="H239" s="653"/>
      <c r="I239" s="655"/>
      <c r="J239" s="653"/>
      <c r="K239" s="656"/>
      <c r="L239" s="659"/>
      <c r="M239" s="658"/>
      <c r="N239" s="729"/>
      <c r="O239" s="661"/>
      <c r="P239" s="662" t="str">
        <f t="shared" si="72"/>
        <v>Included</v>
      </c>
      <c r="Q239" s="629">
        <f t="shared" si="73"/>
        <v>0</v>
      </c>
      <c r="R239" s="637">
        <f t="shared" si="74"/>
        <v>0</v>
      </c>
      <c r="S239" s="425"/>
      <c r="T239" s="633">
        <f t="shared" si="75"/>
        <v>0</v>
      </c>
      <c r="U239" s="633">
        <f t="shared" si="76"/>
        <v>0</v>
      </c>
      <c r="V239" s="646">
        <f t="shared" si="77"/>
        <v>0</v>
      </c>
      <c r="W239" s="749"/>
      <c r="X239" s="424"/>
    </row>
    <row r="240" spans="1:24" s="439" customFormat="1" ht="31.5" hidden="1" customHeight="1">
      <c r="A240" s="652"/>
      <c r="B240" s="701"/>
      <c r="C240" s="653"/>
      <c r="D240" s="653"/>
      <c r="E240" s="653"/>
      <c r="F240" s="654"/>
      <c r="G240" s="653"/>
      <c r="H240" s="653"/>
      <c r="I240" s="655"/>
      <c r="J240" s="653"/>
      <c r="K240" s="656"/>
      <c r="L240" s="659"/>
      <c r="M240" s="658"/>
      <c r="N240" s="729"/>
      <c r="O240" s="661"/>
      <c r="P240" s="662" t="str">
        <f t="shared" si="72"/>
        <v>Included</v>
      </c>
      <c r="Q240" s="629">
        <f>O240*N240</f>
        <v>0</v>
      </c>
      <c r="R240" s="637">
        <f>IF(K240="", J240*Q240/100,K240*Q240/100)</f>
        <v>0</v>
      </c>
      <c r="S240" s="425"/>
      <c r="T240" s="633">
        <f>O240*(1-$T$15)</f>
        <v>0</v>
      </c>
      <c r="U240" s="633">
        <f>T240*N240</f>
        <v>0</v>
      </c>
      <c r="V240" s="646">
        <f>IF(K240="", J240*U240/100,K240*U240/100)</f>
        <v>0</v>
      </c>
      <c r="X240" s="424"/>
    </row>
    <row r="241" spans="1:24" s="439" customFormat="1" ht="31.5" hidden="1" customHeight="1">
      <c r="A241" s="657"/>
      <c r="B241" s="701"/>
      <c r="C241" s="653"/>
      <c r="D241" s="653"/>
      <c r="E241" s="653"/>
      <c r="F241" s="654"/>
      <c r="G241" s="653"/>
      <c r="H241" s="653"/>
      <c r="I241" s="655"/>
      <c r="J241" s="653"/>
      <c r="K241" s="656"/>
      <c r="L241" s="660"/>
      <c r="M241" s="658"/>
      <c r="N241" s="729"/>
      <c r="O241" s="661"/>
      <c r="P241" s="662" t="str">
        <f t="shared" si="72"/>
        <v>Included</v>
      </c>
      <c r="Q241" s="629">
        <f t="shared" ref="Q241:Q261" si="78">O241*N241</f>
        <v>0</v>
      </c>
      <c r="R241" s="637">
        <f t="shared" ref="R241:R261" si="79">IF(K241="", J241*Q241/100,K241*Q241/100)</f>
        <v>0</v>
      </c>
      <c r="S241" s="425"/>
      <c r="T241" s="633">
        <f t="shared" ref="T241:T261" si="80">O241*(1-$T$15)</f>
        <v>0</v>
      </c>
      <c r="U241" s="633">
        <f t="shared" ref="U241:U261" si="81">T241*N241</f>
        <v>0</v>
      </c>
      <c r="V241" s="646">
        <f t="shared" ref="V241:V261" si="82">IF(K241="", J241*U241/100,K241*U241/100)</f>
        <v>0</v>
      </c>
      <c r="W241" s="749"/>
      <c r="X241" s="424"/>
    </row>
    <row r="242" spans="1:24" s="439" customFormat="1" ht="31.5" hidden="1" customHeight="1">
      <c r="A242" s="652"/>
      <c r="B242" s="701"/>
      <c r="C242" s="653"/>
      <c r="D242" s="653"/>
      <c r="E242" s="653"/>
      <c r="F242" s="654"/>
      <c r="G242" s="653"/>
      <c r="H242" s="653"/>
      <c r="I242" s="655"/>
      <c r="J242" s="653"/>
      <c r="K242" s="656"/>
      <c r="L242" s="660"/>
      <c r="M242" s="658"/>
      <c r="N242" s="729"/>
      <c r="O242" s="661"/>
      <c r="P242" s="662" t="str">
        <f t="shared" si="72"/>
        <v>Included</v>
      </c>
      <c r="Q242" s="629">
        <f t="shared" si="78"/>
        <v>0</v>
      </c>
      <c r="R242" s="637">
        <f t="shared" si="79"/>
        <v>0</v>
      </c>
      <c r="S242" s="425"/>
      <c r="T242" s="633">
        <f t="shared" si="80"/>
        <v>0</v>
      </c>
      <c r="U242" s="633">
        <f t="shared" si="81"/>
        <v>0</v>
      </c>
      <c r="V242" s="646">
        <f t="shared" si="82"/>
        <v>0</v>
      </c>
      <c r="W242" s="749"/>
      <c r="X242" s="424"/>
    </row>
    <row r="243" spans="1:24" s="439" customFormat="1" ht="71.25" hidden="1" customHeight="1">
      <c r="A243" s="652"/>
      <c r="B243" s="701"/>
      <c r="C243" s="653"/>
      <c r="D243" s="653"/>
      <c r="E243" s="653"/>
      <c r="F243" s="654"/>
      <c r="G243" s="653"/>
      <c r="H243" s="653"/>
      <c r="I243" s="655"/>
      <c r="J243" s="653"/>
      <c r="K243" s="656"/>
      <c r="L243" s="660"/>
      <c r="M243" s="658"/>
      <c r="N243" s="729"/>
      <c r="O243" s="661"/>
      <c r="P243" s="662" t="str">
        <f t="shared" si="72"/>
        <v>Included</v>
      </c>
      <c r="Q243" s="629">
        <f t="shared" si="78"/>
        <v>0</v>
      </c>
      <c r="R243" s="637">
        <f t="shared" si="79"/>
        <v>0</v>
      </c>
      <c r="S243" s="425"/>
      <c r="T243" s="633">
        <f t="shared" si="80"/>
        <v>0</v>
      </c>
      <c r="U243" s="633">
        <f t="shared" si="81"/>
        <v>0</v>
      </c>
      <c r="V243" s="646">
        <f t="shared" si="82"/>
        <v>0</v>
      </c>
      <c r="W243" s="749"/>
      <c r="X243" s="424"/>
    </row>
    <row r="244" spans="1:24" s="439" customFormat="1" ht="71.25" hidden="1" customHeight="1">
      <c r="A244" s="657"/>
      <c r="B244" s="701"/>
      <c r="C244" s="653"/>
      <c r="D244" s="653"/>
      <c r="E244" s="653"/>
      <c r="F244" s="654"/>
      <c r="G244" s="653"/>
      <c r="H244" s="653"/>
      <c r="I244" s="655"/>
      <c r="J244" s="653"/>
      <c r="K244" s="656"/>
      <c r="L244" s="660"/>
      <c r="M244" s="658"/>
      <c r="N244" s="729"/>
      <c r="O244" s="661"/>
      <c r="P244" s="662" t="str">
        <f t="shared" si="72"/>
        <v>Included</v>
      </c>
      <c r="Q244" s="629">
        <f t="shared" si="78"/>
        <v>0</v>
      </c>
      <c r="R244" s="637">
        <f t="shared" si="79"/>
        <v>0</v>
      </c>
      <c r="S244" s="425"/>
      <c r="T244" s="633">
        <f t="shared" si="80"/>
        <v>0</v>
      </c>
      <c r="U244" s="633">
        <f t="shared" si="81"/>
        <v>0</v>
      </c>
      <c r="V244" s="646">
        <f t="shared" si="82"/>
        <v>0</v>
      </c>
      <c r="W244" s="749"/>
      <c r="X244" s="424"/>
    </row>
    <row r="245" spans="1:24" s="439" customFormat="1" ht="103.5" hidden="1" customHeight="1">
      <c r="A245" s="652"/>
      <c r="B245" s="701"/>
      <c r="C245" s="653"/>
      <c r="D245" s="653"/>
      <c r="E245" s="653"/>
      <c r="F245" s="654"/>
      <c r="G245" s="653"/>
      <c r="H245" s="653"/>
      <c r="I245" s="655"/>
      <c r="J245" s="653"/>
      <c r="K245" s="656"/>
      <c r="L245" s="660"/>
      <c r="M245" s="658"/>
      <c r="N245" s="729"/>
      <c r="O245" s="661"/>
      <c r="P245" s="662" t="str">
        <f t="shared" si="72"/>
        <v>Included</v>
      </c>
      <c r="Q245" s="629">
        <f t="shared" si="78"/>
        <v>0</v>
      </c>
      <c r="R245" s="637">
        <f t="shared" si="79"/>
        <v>0</v>
      </c>
      <c r="S245" s="425"/>
      <c r="T245" s="633">
        <f t="shared" si="80"/>
        <v>0</v>
      </c>
      <c r="U245" s="633">
        <f t="shared" si="81"/>
        <v>0</v>
      </c>
      <c r="V245" s="646">
        <f t="shared" si="82"/>
        <v>0</v>
      </c>
      <c r="W245" s="749"/>
      <c r="X245" s="424"/>
    </row>
    <row r="246" spans="1:24" s="439" customFormat="1" ht="45.75" hidden="1" customHeight="1">
      <c r="A246" s="652"/>
      <c r="B246" s="701"/>
      <c r="C246" s="653"/>
      <c r="D246" s="653"/>
      <c r="E246" s="653"/>
      <c r="F246" s="654"/>
      <c r="G246" s="653"/>
      <c r="H246" s="653"/>
      <c r="I246" s="655"/>
      <c r="J246" s="653"/>
      <c r="K246" s="656"/>
      <c r="L246" s="660"/>
      <c r="M246" s="658"/>
      <c r="N246" s="729"/>
      <c r="O246" s="661"/>
      <c r="P246" s="662" t="str">
        <f t="shared" si="72"/>
        <v>Included</v>
      </c>
      <c r="Q246" s="629">
        <f t="shared" si="78"/>
        <v>0</v>
      </c>
      <c r="R246" s="637">
        <f t="shared" si="79"/>
        <v>0</v>
      </c>
      <c r="S246" s="425"/>
      <c r="T246" s="633">
        <f t="shared" si="80"/>
        <v>0</v>
      </c>
      <c r="U246" s="633">
        <f t="shared" si="81"/>
        <v>0</v>
      </c>
      <c r="V246" s="646">
        <f t="shared" si="82"/>
        <v>0</v>
      </c>
      <c r="W246" s="749"/>
      <c r="X246" s="424"/>
    </row>
    <row r="247" spans="1:24" s="439" customFormat="1" ht="45.75" hidden="1" customHeight="1">
      <c r="A247" s="657"/>
      <c r="B247" s="701"/>
      <c r="C247" s="653"/>
      <c r="D247" s="653"/>
      <c r="E247" s="653"/>
      <c r="F247" s="654"/>
      <c r="G247" s="653"/>
      <c r="H247" s="653"/>
      <c r="I247" s="655"/>
      <c r="J247" s="653"/>
      <c r="K247" s="656"/>
      <c r="L247" s="660"/>
      <c r="M247" s="658"/>
      <c r="N247" s="729"/>
      <c r="O247" s="661"/>
      <c r="P247" s="662" t="str">
        <f t="shared" si="72"/>
        <v>Included</v>
      </c>
      <c r="Q247" s="629">
        <f t="shared" si="78"/>
        <v>0</v>
      </c>
      <c r="R247" s="637">
        <f t="shared" si="79"/>
        <v>0</v>
      </c>
      <c r="S247" s="425"/>
      <c r="T247" s="633">
        <f t="shared" si="80"/>
        <v>0</v>
      </c>
      <c r="U247" s="633">
        <f t="shared" si="81"/>
        <v>0</v>
      </c>
      <c r="V247" s="646">
        <f t="shared" si="82"/>
        <v>0</v>
      </c>
      <c r="W247" s="749"/>
      <c r="X247" s="424"/>
    </row>
    <row r="248" spans="1:24" s="439" customFormat="1" ht="45.75" hidden="1" customHeight="1">
      <c r="A248" s="652"/>
      <c r="B248" s="701"/>
      <c r="C248" s="653"/>
      <c r="D248" s="653"/>
      <c r="E248" s="653"/>
      <c r="F248" s="654"/>
      <c r="G248" s="653"/>
      <c r="H248" s="653"/>
      <c r="I248" s="655"/>
      <c r="J248" s="653"/>
      <c r="K248" s="656"/>
      <c r="L248" s="660"/>
      <c r="M248" s="658"/>
      <c r="N248" s="729"/>
      <c r="O248" s="661"/>
      <c r="P248" s="662" t="str">
        <f t="shared" si="72"/>
        <v>Included</v>
      </c>
      <c r="Q248" s="629">
        <f t="shared" si="78"/>
        <v>0</v>
      </c>
      <c r="R248" s="637">
        <f t="shared" si="79"/>
        <v>0</v>
      </c>
      <c r="S248" s="425"/>
      <c r="T248" s="633">
        <f t="shared" si="80"/>
        <v>0</v>
      </c>
      <c r="U248" s="633">
        <f t="shared" si="81"/>
        <v>0</v>
      </c>
      <c r="V248" s="646">
        <f t="shared" si="82"/>
        <v>0</v>
      </c>
      <c r="W248" s="749"/>
      <c r="X248" s="424"/>
    </row>
    <row r="249" spans="1:24" s="439" customFormat="1" ht="45.75" hidden="1" customHeight="1">
      <c r="A249" s="652"/>
      <c r="B249" s="701"/>
      <c r="C249" s="653"/>
      <c r="D249" s="653"/>
      <c r="E249" s="653"/>
      <c r="F249" s="654"/>
      <c r="G249" s="653"/>
      <c r="H249" s="653"/>
      <c r="I249" s="655"/>
      <c r="J249" s="653"/>
      <c r="K249" s="656"/>
      <c r="L249" s="660"/>
      <c r="M249" s="658"/>
      <c r="N249" s="729"/>
      <c r="O249" s="661"/>
      <c r="P249" s="662" t="str">
        <f t="shared" si="72"/>
        <v>Included</v>
      </c>
      <c r="Q249" s="629">
        <f t="shared" si="78"/>
        <v>0</v>
      </c>
      <c r="R249" s="637">
        <f t="shared" si="79"/>
        <v>0</v>
      </c>
      <c r="S249" s="425"/>
      <c r="T249" s="633">
        <f t="shared" si="80"/>
        <v>0</v>
      </c>
      <c r="U249" s="633">
        <f t="shared" si="81"/>
        <v>0</v>
      </c>
      <c r="V249" s="646">
        <f t="shared" si="82"/>
        <v>0</v>
      </c>
      <c r="W249" s="749"/>
      <c r="X249" s="424"/>
    </row>
    <row r="250" spans="1:24" s="439" customFormat="1" ht="50.25" hidden="1" customHeight="1">
      <c r="A250" s="657"/>
      <c r="B250" s="701"/>
      <c r="C250" s="653"/>
      <c r="D250" s="653"/>
      <c r="E250" s="653"/>
      <c r="F250" s="654"/>
      <c r="G250" s="653"/>
      <c r="H250" s="653"/>
      <c r="I250" s="655"/>
      <c r="J250" s="653"/>
      <c r="K250" s="656"/>
      <c r="L250" s="660"/>
      <c r="M250" s="658"/>
      <c r="N250" s="729"/>
      <c r="O250" s="661"/>
      <c r="P250" s="662" t="str">
        <f t="shared" si="72"/>
        <v>Included</v>
      </c>
      <c r="Q250" s="629">
        <f t="shared" si="78"/>
        <v>0</v>
      </c>
      <c r="R250" s="637">
        <f t="shared" si="79"/>
        <v>0</v>
      </c>
      <c r="S250" s="425"/>
      <c r="T250" s="633">
        <f t="shared" si="80"/>
        <v>0</v>
      </c>
      <c r="U250" s="633">
        <f t="shared" si="81"/>
        <v>0</v>
      </c>
      <c r="V250" s="646">
        <f t="shared" si="82"/>
        <v>0</v>
      </c>
      <c r="W250" s="749"/>
      <c r="X250" s="424"/>
    </row>
    <row r="251" spans="1:24" s="439" customFormat="1" ht="50.25" hidden="1" customHeight="1">
      <c r="A251" s="652"/>
      <c r="B251" s="701"/>
      <c r="C251" s="653"/>
      <c r="D251" s="653"/>
      <c r="E251" s="653"/>
      <c r="F251" s="654"/>
      <c r="G251" s="653"/>
      <c r="H251" s="653"/>
      <c r="I251" s="655"/>
      <c r="J251" s="653"/>
      <c r="K251" s="656"/>
      <c r="L251" s="660"/>
      <c r="M251" s="658"/>
      <c r="N251" s="729"/>
      <c r="O251" s="661"/>
      <c r="P251" s="662" t="str">
        <f t="shared" si="72"/>
        <v>Included</v>
      </c>
      <c r="Q251" s="629">
        <f t="shared" si="78"/>
        <v>0</v>
      </c>
      <c r="R251" s="637">
        <f t="shared" si="79"/>
        <v>0</v>
      </c>
      <c r="S251" s="425"/>
      <c r="T251" s="633">
        <f t="shared" si="80"/>
        <v>0</v>
      </c>
      <c r="U251" s="633">
        <f t="shared" si="81"/>
        <v>0</v>
      </c>
      <c r="V251" s="646">
        <f t="shared" si="82"/>
        <v>0</v>
      </c>
      <c r="W251" s="749"/>
      <c r="X251" s="424"/>
    </row>
    <row r="252" spans="1:24" s="439" customFormat="1" ht="50.25" hidden="1" customHeight="1">
      <c r="A252" s="652"/>
      <c r="B252" s="701"/>
      <c r="C252" s="653"/>
      <c r="D252" s="653"/>
      <c r="E252" s="653"/>
      <c r="F252" s="654"/>
      <c r="G252" s="653"/>
      <c r="H252" s="653"/>
      <c r="I252" s="655"/>
      <c r="J252" s="653"/>
      <c r="K252" s="656"/>
      <c r="L252" s="659"/>
      <c r="M252" s="658"/>
      <c r="N252" s="729"/>
      <c r="O252" s="661"/>
      <c r="P252" s="662" t="str">
        <f t="shared" si="72"/>
        <v>Included</v>
      </c>
      <c r="Q252" s="629">
        <f t="shared" si="78"/>
        <v>0</v>
      </c>
      <c r="R252" s="637">
        <f t="shared" si="79"/>
        <v>0</v>
      </c>
      <c r="S252" s="425"/>
      <c r="T252" s="633">
        <f t="shared" si="80"/>
        <v>0</v>
      </c>
      <c r="U252" s="633">
        <f t="shared" si="81"/>
        <v>0</v>
      </c>
      <c r="V252" s="646">
        <f t="shared" si="82"/>
        <v>0</v>
      </c>
      <c r="W252" s="749"/>
      <c r="X252" s="424"/>
    </row>
    <row r="253" spans="1:24" s="439" customFormat="1" ht="50.25" hidden="1" customHeight="1">
      <c r="A253" s="657"/>
      <c r="B253" s="701"/>
      <c r="C253" s="653"/>
      <c r="D253" s="653"/>
      <c r="E253" s="653"/>
      <c r="F253" s="654"/>
      <c r="G253" s="653"/>
      <c r="H253" s="653"/>
      <c r="I253" s="655"/>
      <c r="J253" s="653"/>
      <c r="K253" s="656"/>
      <c r="L253" s="659"/>
      <c r="M253" s="658"/>
      <c r="N253" s="729"/>
      <c r="O253" s="661"/>
      <c r="P253" s="662" t="str">
        <f t="shared" si="72"/>
        <v>Included</v>
      </c>
      <c r="Q253" s="629">
        <f t="shared" si="78"/>
        <v>0</v>
      </c>
      <c r="R253" s="637">
        <f t="shared" si="79"/>
        <v>0</v>
      </c>
      <c r="S253" s="425"/>
      <c r="T253" s="633">
        <f t="shared" si="80"/>
        <v>0</v>
      </c>
      <c r="U253" s="633">
        <f t="shared" si="81"/>
        <v>0</v>
      </c>
      <c r="V253" s="646">
        <f t="shared" si="82"/>
        <v>0</v>
      </c>
      <c r="W253" s="749"/>
      <c r="X253" s="424"/>
    </row>
    <row r="254" spans="1:24" s="439" customFormat="1" ht="50.25" hidden="1" customHeight="1">
      <c r="A254" s="652"/>
      <c r="B254" s="701"/>
      <c r="C254" s="653"/>
      <c r="D254" s="653"/>
      <c r="E254" s="653"/>
      <c r="F254" s="654"/>
      <c r="G254" s="653"/>
      <c r="H254" s="653"/>
      <c r="I254" s="655"/>
      <c r="J254" s="653"/>
      <c r="K254" s="656"/>
      <c r="L254" s="659"/>
      <c r="M254" s="658"/>
      <c r="N254" s="729"/>
      <c r="O254" s="661"/>
      <c r="P254" s="662" t="str">
        <f t="shared" si="72"/>
        <v>Included</v>
      </c>
      <c r="Q254" s="629">
        <f t="shared" si="78"/>
        <v>0</v>
      </c>
      <c r="R254" s="637">
        <f t="shared" si="79"/>
        <v>0</v>
      </c>
      <c r="S254" s="425"/>
      <c r="T254" s="633">
        <f t="shared" si="80"/>
        <v>0</v>
      </c>
      <c r="U254" s="633">
        <f t="shared" si="81"/>
        <v>0</v>
      </c>
      <c r="V254" s="646">
        <f t="shared" si="82"/>
        <v>0</v>
      </c>
      <c r="W254" s="749"/>
      <c r="X254" s="424"/>
    </row>
    <row r="255" spans="1:24" s="439" customFormat="1" ht="50.25" hidden="1" customHeight="1">
      <c r="A255" s="652"/>
      <c r="B255" s="701"/>
      <c r="C255" s="653"/>
      <c r="D255" s="653"/>
      <c r="E255" s="653"/>
      <c r="F255" s="654"/>
      <c r="G255" s="653"/>
      <c r="H255" s="653"/>
      <c r="I255" s="655"/>
      <c r="J255" s="653"/>
      <c r="K255" s="656"/>
      <c r="L255" s="659"/>
      <c r="M255" s="658"/>
      <c r="N255" s="729"/>
      <c r="O255" s="661"/>
      <c r="P255" s="662" t="str">
        <f t="shared" si="72"/>
        <v>Included</v>
      </c>
      <c r="Q255" s="629">
        <f t="shared" si="78"/>
        <v>0</v>
      </c>
      <c r="R255" s="637">
        <f t="shared" si="79"/>
        <v>0</v>
      </c>
      <c r="S255" s="425"/>
      <c r="T255" s="633">
        <f t="shared" si="80"/>
        <v>0</v>
      </c>
      <c r="U255" s="633">
        <f t="shared" si="81"/>
        <v>0</v>
      </c>
      <c r="V255" s="646">
        <f t="shared" si="82"/>
        <v>0</v>
      </c>
      <c r="W255" s="749"/>
      <c r="X255" s="424"/>
    </row>
    <row r="256" spans="1:24" s="439" customFormat="1" ht="50.25" hidden="1" customHeight="1">
      <c r="A256" s="657"/>
      <c r="B256" s="701"/>
      <c r="C256" s="653"/>
      <c r="D256" s="653"/>
      <c r="E256" s="653"/>
      <c r="F256" s="654"/>
      <c r="G256" s="653"/>
      <c r="H256" s="653"/>
      <c r="I256" s="655"/>
      <c r="J256" s="653"/>
      <c r="K256" s="656"/>
      <c r="L256" s="659"/>
      <c r="M256" s="658"/>
      <c r="N256" s="729"/>
      <c r="O256" s="661"/>
      <c r="P256" s="662" t="str">
        <f t="shared" si="72"/>
        <v>Included</v>
      </c>
      <c r="Q256" s="629">
        <f t="shared" si="78"/>
        <v>0</v>
      </c>
      <c r="R256" s="637">
        <f t="shared" si="79"/>
        <v>0</v>
      </c>
      <c r="S256" s="425"/>
      <c r="T256" s="633">
        <f t="shared" si="80"/>
        <v>0</v>
      </c>
      <c r="U256" s="633">
        <f t="shared" si="81"/>
        <v>0</v>
      </c>
      <c r="V256" s="646">
        <f t="shared" si="82"/>
        <v>0</v>
      </c>
      <c r="W256" s="749"/>
      <c r="X256" s="424"/>
    </row>
    <row r="257" spans="1:50" s="439" customFormat="1" ht="50.25" hidden="1" customHeight="1">
      <c r="A257" s="652"/>
      <c r="B257" s="701"/>
      <c r="C257" s="653"/>
      <c r="D257" s="653"/>
      <c r="E257" s="653"/>
      <c r="F257" s="654"/>
      <c r="G257" s="653"/>
      <c r="H257" s="653"/>
      <c r="I257" s="655"/>
      <c r="J257" s="653"/>
      <c r="K257" s="656"/>
      <c r="L257" s="659"/>
      <c r="M257" s="658"/>
      <c r="N257" s="729"/>
      <c r="O257" s="661"/>
      <c r="P257" s="662" t="str">
        <f t="shared" si="72"/>
        <v>Included</v>
      </c>
      <c r="Q257" s="629">
        <f t="shared" si="78"/>
        <v>0</v>
      </c>
      <c r="R257" s="637">
        <f t="shared" si="79"/>
        <v>0</v>
      </c>
      <c r="S257" s="425"/>
      <c r="T257" s="633">
        <f t="shared" si="80"/>
        <v>0</v>
      </c>
      <c r="U257" s="633">
        <f t="shared" si="81"/>
        <v>0</v>
      </c>
      <c r="V257" s="646">
        <f t="shared" si="82"/>
        <v>0</v>
      </c>
      <c r="W257" s="749"/>
      <c r="X257" s="424"/>
    </row>
    <row r="258" spans="1:50" s="439" customFormat="1" ht="50.25" hidden="1" customHeight="1">
      <c r="A258" s="652"/>
      <c r="B258" s="701"/>
      <c r="C258" s="653"/>
      <c r="D258" s="653"/>
      <c r="E258" s="653"/>
      <c r="F258" s="654"/>
      <c r="G258" s="653"/>
      <c r="H258" s="653"/>
      <c r="I258" s="655"/>
      <c r="J258" s="653"/>
      <c r="K258" s="656"/>
      <c r="L258" s="659"/>
      <c r="M258" s="658"/>
      <c r="N258" s="729"/>
      <c r="O258" s="661"/>
      <c r="P258" s="662" t="str">
        <f t="shared" si="72"/>
        <v>Included</v>
      </c>
      <c r="Q258" s="629">
        <f t="shared" si="78"/>
        <v>0</v>
      </c>
      <c r="R258" s="637">
        <f t="shared" si="79"/>
        <v>0</v>
      </c>
      <c r="S258" s="425"/>
      <c r="T258" s="633">
        <f t="shared" si="80"/>
        <v>0</v>
      </c>
      <c r="U258" s="633">
        <f t="shared" si="81"/>
        <v>0</v>
      </c>
      <c r="V258" s="646">
        <f t="shared" si="82"/>
        <v>0</v>
      </c>
      <c r="W258" s="749"/>
      <c r="X258" s="424"/>
    </row>
    <row r="259" spans="1:50" s="439" customFormat="1" ht="50.25" hidden="1" customHeight="1">
      <c r="A259" s="657"/>
      <c r="B259" s="701"/>
      <c r="C259" s="653"/>
      <c r="D259" s="653"/>
      <c r="E259" s="653"/>
      <c r="F259" s="654"/>
      <c r="G259" s="653"/>
      <c r="H259" s="653"/>
      <c r="I259" s="655"/>
      <c r="J259" s="653"/>
      <c r="K259" s="656"/>
      <c r="L259" s="659"/>
      <c r="M259" s="658"/>
      <c r="N259" s="729"/>
      <c r="O259" s="661"/>
      <c r="P259" s="662" t="str">
        <f t="shared" si="72"/>
        <v>Included</v>
      </c>
      <c r="Q259" s="629">
        <f t="shared" si="78"/>
        <v>0</v>
      </c>
      <c r="R259" s="637">
        <f t="shared" si="79"/>
        <v>0</v>
      </c>
      <c r="S259" s="425"/>
      <c r="T259" s="633">
        <f t="shared" si="80"/>
        <v>0</v>
      </c>
      <c r="U259" s="633">
        <f t="shared" si="81"/>
        <v>0</v>
      </c>
      <c r="V259" s="646">
        <f t="shared" si="82"/>
        <v>0</v>
      </c>
      <c r="W259" s="749"/>
      <c r="X259" s="424"/>
    </row>
    <row r="260" spans="1:50" s="439" customFormat="1" ht="50.25" hidden="1" customHeight="1">
      <c r="A260" s="652"/>
      <c r="B260" s="701"/>
      <c r="C260" s="653"/>
      <c r="D260" s="653"/>
      <c r="E260" s="653"/>
      <c r="F260" s="654"/>
      <c r="G260" s="653"/>
      <c r="H260" s="653"/>
      <c r="I260" s="655"/>
      <c r="J260" s="653"/>
      <c r="K260" s="656"/>
      <c r="L260" s="659"/>
      <c r="M260" s="658"/>
      <c r="N260" s="729"/>
      <c r="O260" s="661"/>
      <c r="P260" s="662" t="str">
        <f t="shared" si="72"/>
        <v>Included</v>
      </c>
      <c r="Q260" s="629">
        <f t="shared" si="78"/>
        <v>0</v>
      </c>
      <c r="R260" s="637">
        <f t="shared" si="79"/>
        <v>0</v>
      </c>
      <c r="S260" s="425"/>
      <c r="T260" s="633">
        <f t="shared" si="80"/>
        <v>0</v>
      </c>
      <c r="U260" s="633">
        <f t="shared" si="81"/>
        <v>0</v>
      </c>
      <c r="V260" s="646">
        <f t="shared" si="82"/>
        <v>0</v>
      </c>
      <c r="W260" s="749"/>
      <c r="X260" s="424"/>
    </row>
    <row r="261" spans="1:50" s="439" customFormat="1" ht="50.25" hidden="1" customHeight="1">
      <c r="A261" s="652"/>
      <c r="B261" s="701"/>
      <c r="C261" s="653"/>
      <c r="D261" s="653"/>
      <c r="E261" s="653"/>
      <c r="F261" s="654"/>
      <c r="G261" s="653"/>
      <c r="H261" s="653"/>
      <c r="I261" s="655"/>
      <c r="J261" s="653"/>
      <c r="K261" s="656"/>
      <c r="L261" s="659"/>
      <c r="M261" s="658"/>
      <c r="N261" s="729"/>
      <c r="O261" s="661"/>
      <c r="P261" s="662" t="str">
        <f t="shared" si="72"/>
        <v>Included</v>
      </c>
      <c r="Q261" s="629">
        <f t="shared" si="78"/>
        <v>0</v>
      </c>
      <c r="R261" s="637">
        <f t="shared" si="79"/>
        <v>0</v>
      </c>
      <c r="S261" s="425"/>
      <c r="T261" s="633">
        <f t="shared" si="80"/>
        <v>0</v>
      </c>
      <c r="U261" s="633">
        <f t="shared" si="81"/>
        <v>0</v>
      </c>
      <c r="V261" s="646">
        <f t="shared" si="82"/>
        <v>0</v>
      </c>
      <c r="W261" s="749"/>
      <c r="X261" s="424"/>
    </row>
    <row r="262" spans="1:50" s="439" customFormat="1" ht="50.25" hidden="1" customHeight="1">
      <c r="A262" s="657"/>
      <c r="B262" s="701"/>
      <c r="C262" s="653"/>
      <c r="D262" s="653"/>
      <c r="E262" s="653"/>
      <c r="F262" s="654"/>
      <c r="G262" s="653"/>
      <c r="H262" s="653"/>
      <c r="I262" s="655"/>
      <c r="J262" s="653"/>
      <c r="K262" s="656"/>
      <c r="L262" s="659"/>
      <c r="M262" s="658"/>
      <c r="N262" s="729"/>
      <c r="O262" s="661"/>
      <c r="P262" s="662" t="str">
        <f t="shared" si="72"/>
        <v>Included</v>
      </c>
      <c r="Q262" s="629">
        <f>O262*N262</f>
        <v>0</v>
      </c>
      <c r="R262" s="637">
        <f>IF(K262="", J262*Q262/100,K262*Q262/100)</f>
        <v>0</v>
      </c>
      <c r="S262" s="425"/>
      <c r="T262" s="633">
        <f>O262*(1-$T$15)</f>
        <v>0</v>
      </c>
      <c r="U262" s="633">
        <f>T262*N262</f>
        <v>0</v>
      </c>
      <c r="V262" s="646">
        <f>IF(K262="", J262*U262/100,K262*U262/100)</f>
        <v>0</v>
      </c>
      <c r="X262" s="424"/>
    </row>
    <row r="263" spans="1:50" s="439" customFormat="1" ht="50.25" hidden="1" customHeight="1">
      <c r="A263" s="652"/>
      <c r="B263" s="701"/>
      <c r="C263" s="653"/>
      <c r="D263" s="653"/>
      <c r="E263" s="653"/>
      <c r="F263" s="654"/>
      <c r="G263" s="653"/>
      <c r="H263" s="653"/>
      <c r="I263" s="655"/>
      <c r="J263" s="653"/>
      <c r="K263" s="656"/>
      <c r="L263" s="660"/>
      <c r="M263" s="658"/>
      <c r="N263" s="729"/>
      <c r="O263" s="661"/>
      <c r="P263" s="662" t="str">
        <f t="shared" si="72"/>
        <v>Included</v>
      </c>
      <c r="Q263" s="629">
        <f t="shared" ref="Q263:Q267" si="83">O263*N263</f>
        <v>0</v>
      </c>
      <c r="R263" s="637">
        <f t="shared" ref="R263:R267" si="84">IF(K263="", J263*Q263/100,K263*Q263/100)</f>
        <v>0</v>
      </c>
      <c r="S263" s="425"/>
      <c r="T263" s="633">
        <f t="shared" ref="T263:T267" si="85">O263*(1-$T$15)</f>
        <v>0</v>
      </c>
      <c r="U263" s="633">
        <f t="shared" ref="U263:U267" si="86">T263*N263</f>
        <v>0</v>
      </c>
      <c r="V263" s="646">
        <f t="shared" ref="V263:V267" si="87">IF(K263="", J263*U263/100,K263*U263/100)</f>
        <v>0</v>
      </c>
      <c r="W263" s="749"/>
      <c r="X263" s="424"/>
    </row>
    <row r="264" spans="1:50" s="439" customFormat="1" ht="50.25" hidden="1" customHeight="1">
      <c r="A264" s="652"/>
      <c r="B264" s="701"/>
      <c r="C264" s="653"/>
      <c r="D264" s="653"/>
      <c r="E264" s="653"/>
      <c r="F264" s="654"/>
      <c r="G264" s="653"/>
      <c r="H264" s="653"/>
      <c r="I264" s="655"/>
      <c r="J264" s="653"/>
      <c r="K264" s="656"/>
      <c r="L264" s="660"/>
      <c r="M264" s="658"/>
      <c r="N264" s="729"/>
      <c r="O264" s="661"/>
      <c r="P264" s="662" t="str">
        <f t="shared" si="72"/>
        <v>Included</v>
      </c>
      <c r="Q264" s="629">
        <f t="shared" si="83"/>
        <v>0</v>
      </c>
      <c r="R264" s="637">
        <f t="shared" si="84"/>
        <v>0</v>
      </c>
      <c r="S264" s="425"/>
      <c r="T264" s="633">
        <f t="shared" si="85"/>
        <v>0</v>
      </c>
      <c r="U264" s="633">
        <f t="shared" si="86"/>
        <v>0</v>
      </c>
      <c r="V264" s="646">
        <f t="shared" si="87"/>
        <v>0</v>
      </c>
      <c r="W264" s="749"/>
      <c r="X264" s="424"/>
    </row>
    <row r="265" spans="1:50" s="439" customFormat="1" ht="50.25" hidden="1" customHeight="1">
      <c r="A265" s="657"/>
      <c r="B265" s="701"/>
      <c r="C265" s="653"/>
      <c r="D265" s="653"/>
      <c r="E265" s="653"/>
      <c r="F265" s="654"/>
      <c r="G265" s="653"/>
      <c r="H265" s="653"/>
      <c r="I265" s="655"/>
      <c r="J265" s="653"/>
      <c r="K265" s="656"/>
      <c r="L265" s="660"/>
      <c r="M265" s="658"/>
      <c r="N265" s="729"/>
      <c r="O265" s="661"/>
      <c r="P265" s="662" t="str">
        <f t="shared" si="72"/>
        <v>Included</v>
      </c>
      <c r="Q265" s="629">
        <f t="shared" si="83"/>
        <v>0</v>
      </c>
      <c r="R265" s="637">
        <f t="shared" si="84"/>
        <v>0</v>
      </c>
      <c r="S265" s="425"/>
      <c r="T265" s="633">
        <f t="shared" si="85"/>
        <v>0</v>
      </c>
      <c r="U265" s="633">
        <f t="shared" si="86"/>
        <v>0</v>
      </c>
      <c r="V265" s="646">
        <f t="shared" si="87"/>
        <v>0</v>
      </c>
      <c r="W265" s="749"/>
      <c r="X265" s="424"/>
    </row>
    <row r="266" spans="1:50" s="439" customFormat="1" ht="50.25" hidden="1" customHeight="1">
      <c r="A266" s="652"/>
      <c r="B266" s="701"/>
      <c r="C266" s="653"/>
      <c r="D266" s="653"/>
      <c r="E266" s="653"/>
      <c r="F266" s="654"/>
      <c r="G266" s="653"/>
      <c r="H266" s="653"/>
      <c r="I266" s="655"/>
      <c r="J266" s="653"/>
      <c r="K266" s="656"/>
      <c r="L266" s="660"/>
      <c r="M266" s="658"/>
      <c r="N266" s="729"/>
      <c r="O266" s="661"/>
      <c r="P266" s="662" t="str">
        <f t="shared" si="72"/>
        <v>Included</v>
      </c>
      <c r="Q266" s="629">
        <f t="shared" si="83"/>
        <v>0</v>
      </c>
      <c r="R266" s="637">
        <f t="shared" si="84"/>
        <v>0</v>
      </c>
      <c r="S266" s="425"/>
      <c r="T266" s="633">
        <f t="shared" si="85"/>
        <v>0</v>
      </c>
      <c r="U266" s="633">
        <f t="shared" si="86"/>
        <v>0</v>
      </c>
      <c r="V266" s="646">
        <f t="shared" si="87"/>
        <v>0</v>
      </c>
      <c r="W266" s="749"/>
      <c r="X266" s="424"/>
    </row>
    <row r="267" spans="1:50" s="439" customFormat="1" ht="50.25" hidden="1" customHeight="1">
      <c r="A267" s="652"/>
      <c r="B267" s="701"/>
      <c r="C267" s="653"/>
      <c r="D267" s="653"/>
      <c r="E267" s="653"/>
      <c r="F267" s="654"/>
      <c r="G267" s="653"/>
      <c r="H267" s="653"/>
      <c r="I267" s="655"/>
      <c r="J267" s="653"/>
      <c r="K267" s="656"/>
      <c r="L267" s="660"/>
      <c r="M267" s="658"/>
      <c r="N267" s="729"/>
      <c r="O267" s="661"/>
      <c r="P267" s="662" t="str">
        <f t="shared" si="72"/>
        <v>Included</v>
      </c>
      <c r="Q267" s="629">
        <f t="shared" si="83"/>
        <v>0</v>
      </c>
      <c r="R267" s="637">
        <f t="shared" si="84"/>
        <v>0</v>
      </c>
      <c r="S267" s="425"/>
      <c r="T267" s="633">
        <f t="shared" si="85"/>
        <v>0</v>
      </c>
      <c r="U267" s="633">
        <f t="shared" si="86"/>
        <v>0</v>
      </c>
      <c r="V267" s="646">
        <f t="shared" si="87"/>
        <v>0</v>
      </c>
      <c r="W267" s="749"/>
      <c r="X267" s="424"/>
    </row>
    <row r="268" spans="1:50" s="716" customFormat="1" ht="39" hidden="1" customHeight="1">
      <c r="A268" s="743" t="s">
        <v>464</v>
      </c>
      <c r="B268" s="812" t="s">
        <v>455</v>
      </c>
      <c r="C268" s="813"/>
      <c r="D268" s="813"/>
      <c r="E268" s="813"/>
      <c r="F268" s="813"/>
      <c r="G268" s="813"/>
      <c r="H268" s="813"/>
      <c r="I268" s="813"/>
      <c r="J268" s="813"/>
      <c r="K268" s="813"/>
      <c r="L268" s="813"/>
      <c r="M268" s="703"/>
      <c r="N268" s="728"/>
      <c r="O268" s="704"/>
      <c r="P268" s="704"/>
      <c r="Q268" s="705"/>
      <c r="R268" s="706"/>
      <c r="S268" s="707"/>
      <c r="T268" s="708"/>
      <c r="U268" s="708"/>
      <c r="V268" s="709"/>
      <c r="W268" s="748"/>
      <c r="X268" s="710"/>
      <c r="Y268" s="711"/>
      <c r="Z268" s="711"/>
      <c r="AA268" s="712"/>
      <c r="AB268" s="711"/>
      <c r="AC268" s="711"/>
      <c r="AD268" s="710"/>
      <c r="AE268" s="710"/>
      <c r="AF268" s="713"/>
      <c r="AG268" s="713"/>
      <c r="AH268" s="710"/>
      <c r="AI268" s="710"/>
      <c r="AJ268" s="710"/>
      <c r="AK268" s="714"/>
      <c r="AL268" s="714"/>
      <c r="AM268" s="714"/>
      <c r="AN268" s="714"/>
      <c r="AO268" s="714"/>
      <c r="AP268" s="714"/>
      <c r="AQ268" s="714"/>
      <c r="AR268" s="714"/>
      <c r="AS268" s="714"/>
      <c r="AT268" s="715"/>
      <c r="AU268" s="715"/>
      <c r="AV268" s="715"/>
      <c r="AW268" s="715"/>
      <c r="AX268" s="715"/>
    </row>
    <row r="269" spans="1:50" s="439" customFormat="1" ht="18.75" hidden="1">
      <c r="A269" s="652"/>
      <c r="B269" s="701"/>
      <c r="C269" s="653"/>
      <c r="D269" s="653"/>
      <c r="E269" s="653"/>
      <c r="F269" s="654"/>
      <c r="G269" s="653"/>
      <c r="H269" s="653"/>
      <c r="I269" s="655"/>
      <c r="J269" s="653"/>
      <c r="K269" s="656"/>
      <c r="L269" s="659"/>
      <c r="M269" s="658"/>
      <c r="N269" s="729"/>
      <c r="O269" s="661"/>
      <c r="P269" s="662" t="str">
        <f t="shared" ref="P269:P317" si="88">IF(O269=0, "Included",IF(ISERROR(N269*O269), O269, N269*O269))</f>
        <v>Included</v>
      </c>
      <c r="Q269" s="629">
        <f>O269*N269</f>
        <v>0</v>
      </c>
      <c r="R269" s="637">
        <f>IF(K269="", J269*Q269/100,K269*Q269/100)</f>
        <v>0</v>
      </c>
      <c r="S269" s="425"/>
      <c r="T269" s="633">
        <f>O269*(1-$T$15)</f>
        <v>0</v>
      </c>
      <c r="U269" s="633">
        <f>T269*N269</f>
        <v>0</v>
      </c>
      <c r="V269" s="646">
        <f>IF(K269="", J269*U269/100,K269*U269/100)</f>
        <v>0</v>
      </c>
      <c r="X269" s="424"/>
    </row>
    <row r="270" spans="1:50" s="439" customFormat="1" ht="26.25" hidden="1" customHeight="1">
      <c r="A270" s="657"/>
      <c r="B270" s="701"/>
      <c r="C270" s="653"/>
      <c r="D270" s="653"/>
      <c r="E270" s="653"/>
      <c r="F270" s="654"/>
      <c r="G270" s="653"/>
      <c r="H270" s="653"/>
      <c r="I270" s="655"/>
      <c r="J270" s="653"/>
      <c r="K270" s="656"/>
      <c r="L270" s="660"/>
      <c r="M270" s="658"/>
      <c r="N270" s="729"/>
      <c r="O270" s="661"/>
      <c r="P270" s="662" t="str">
        <f t="shared" si="88"/>
        <v>Included</v>
      </c>
      <c r="Q270" s="629">
        <f t="shared" ref="Q270:Q289" si="89">O270*N270</f>
        <v>0</v>
      </c>
      <c r="R270" s="637">
        <f t="shared" ref="R270:R289" si="90">IF(K270="", J270*Q270/100,K270*Q270/100)</f>
        <v>0</v>
      </c>
      <c r="S270" s="425"/>
      <c r="T270" s="633">
        <f t="shared" ref="T270:T289" si="91">O270*(1-$T$15)</f>
        <v>0</v>
      </c>
      <c r="U270" s="633">
        <f t="shared" ref="U270:U289" si="92">T270*N270</f>
        <v>0</v>
      </c>
      <c r="V270" s="646">
        <f t="shared" ref="V270:V289" si="93">IF(K270="", J270*U270/100,K270*U270/100)</f>
        <v>0</v>
      </c>
      <c r="W270" s="749"/>
      <c r="X270" s="424"/>
    </row>
    <row r="271" spans="1:50" s="439" customFormat="1" ht="26.25" hidden="1" customHeight="1">
      <c r="A271" s="652"/>
      <c r="B271" s="701"/>
      <c r="C271" s="653"/>
      <c r="D271" s="653"/>
      <c r="E271" s="653"/>
      <c r="F271" s="654"/>
      <c r="G271" s="653"/>
      <c r="H271" s="653"/>
      <c r="I271" s="655"/>
      <c r="J271" s="653"/>
      <c r="K271" s="656"/>
      <c r="L271" s="660"/>
      <c r="M271" s="658"/>
      <c r="N271" s="729"/>
      <c r="O271" s="661"/>
      <c r="P271" s="662" t="str">
        <f t="shared" si="88"/>
        <v>Included</v>
      </c>
      <c r="Q271" s="629">
        <f t="shared" si="89"/>
        <v>0</v>
      </c>
      <c r="R271" s="637">
        <f t="shared" si="90"/>
        <v>0</v>
      </c>
      <c r="S271" s="425"/>
      <c r="T271" s="633">
        <f t="shared" si="91"/>
        <v>0</v>
      </c>
      <c r="U271" s="633">
        <f t="shared" si="92"/>
        <v>0</v>
      </c>
      <c r="V271" s="646">
        <f t="shared" si="93"/>
        <v>0</v>
      </c>
      <c r="W271" s="749"/>
      <c r="X271" s="424"/>
    </row>
    <row r="272" spans="1:50" s="439" customFormat="1" ht="45" hidden="1" customHeight="1">
      <c r="A272" s="652"/>
      <c r="B272" s="701"/>
      <c r="C272" s="653"/>
      <c r="D272" s="653"/>
      <c r="E272" s="653"/>
      <c r="F272" s="654"/>
      <c r="G272" s="653"/>
      <c r="H272" s="653"/>
      <c r="I272" s="655"/>
      <c r="J272" s="653"/>
      <c r="K272" s="656"/>
      <c r="L272" s="660"/>
      <c r="M272" s="658"/>
      <c r="N272" s="729"/>
      <c r="O272" s="661"/>
      <c r="P272" s="662" t="str">
        <f t="shared" si="88"/>
        <v>Included</v>
      </c>
      <c r="Q272" s="629">
        <f t="shared" si="89"/>
        <v>0</v>
      </c>
      <c r="R272" s="637">
        <f t="shared" si="90"/>
        <v>0</v>
      </c>
      <c r="S272" s="425"/>
      <c r="T272" s="633">
        <f t="shared" si="91"/>
        <v>0</v>
      </c>
      <c r="U272" s="633">
        <f t="shared" si="92"/>
        <v>0</v>
      </c>
      <c r="V272" s="646">
        <f t="shared" si="93"/>
        <v>0</v>
      </c>
      <c r="W272" s="749"/>
      <c r="X272" s="424"/>
    </row>
    <row r="273" spans="1:24" s="439" customFormat="1" ht="18.75" hidden="1">
      <c r="A273" s="657"/>
      <c r="B273" s="701"/>
      <c r="C273" s="653"/>
      <c r="D273" s="653"/>
      <c r="E273" s="653"/>
      <c r="F273" s="654"/>
      <c r="G273" s="653"/>
      <c r="H273" s="653"/>
      <c r="I273" s="655"/>
      <c r="J273" s="653"/>
      <c r="K273" s="656"/>
      <c r="L273" s="660"/>
      <c r="M273" s="658"/>
      <c r="N273" s="729"/>
      <c r="O273" s="661"/>
      <c r="P273" s="662" t="str">
        <f t="shared" si="88"/>
        <v>Included</v>
      </c>
      <c r="Q273" s="629">
        <f t="shared" si="89"/>
        <v>0</v>
      </c>
      <c r="R273" s="637">
        <f t="shared" si="90"/>
        <v>0</v>
      </c>
      <c r="S273" s="425"/>
      <c r="T273" s="633">
        <f t="shared" si="91"/>
        <v>0</v>
      </c>
      <c r="U273" s="633">
        <f t="shared" si="92"/>
        <v>0</v>
      </c>
      <c r="V273" s="646">
        <f t="shared" si="93"/>
        <v>0</v>
      </c>
      <c r="W273" s="749"/>
      <c r="X273" s="424"/>
    </row>
    <row r="274" spans="1:24" s="439" customFormat="1" ht="84.75" hidden="1" customHeight="1">
      <c r="A274" s="652"/>
      <c r="B274" s="701"/>
      <c r="C274" s="653"/>
      <c r="D274" s="653"/>
      <c r="E274" s="653"/>
      <c r="F274" s="654"/>
      <c r="G274" s="653"/>
      <c r="H274" s="653"/>
      <c r="I274" s="655"/>
      <c r="J274" s="653"/>
      <c r="K274" s="656"/>
      <c r="L274" s="660"/>
      <c r="M274" s="658"/>
      <c r="N274" s="729"/>
      <c r="O274" s="661"/>
      <c r="P274" s="662" t="str">
        <f t="shared" si="88"/>
        <v>Included</v>
      </c>
      <c r="Q274" s="629">
        <f t="shared" si="89"/>
        <v>0</v>
      </c>
      <c r="R274" s="637">
        <f t="shared" si="90"/>
        <v>0</v>
      </c>
      <c r="S274" s="425"/>
      <c r="T274" s="633">
        <f t="shared" si="91"/>
        <v>0</v>
      </c>
      <c r="U274" s="633">
        <f t="shared" si="92"/>
        <v>0</v>
      </c>
      <c r="V274" s="646">
        <f t="shared" si="93"/>
        <v>0</v>
      </c>
      <c r="W274" s="749"/>
      <c r="X274" s="424"/>
    </row>
    <row r="275" spans="1:24" s="439" customFormat="1" ht="84.75" hidden="1" customHeight="1">
      <c r="A275" s="652"/>
      <c r="B275" s="701"/>
      <c r="C275" s="653"/>
      <c r="D275" s="653"/>
      <c r="E275" s="653"/>
      <c r="F275" s="654"/>
      <c r="G275" s="653"/>
      <c r="H275" s="653"/>
      <c r="I275" s="655"/>
      <c r="J275" s="653"/>
      <c r="K275" s="656"/>
      <c r="L275" s="660"/>
      <c r="M275" s="658"/>
      <c r="N275" s="729"/>
      <c r="O275" s="661"/>
      <c r="P275" s="662" t="str">
        <f t="shared" si="88"/>
        <v>Included</v>
      </c>
      <c r="Q275" s="629">
        <f t="shared" si="89"/>
        <v>0</v>
      </c>
      <c r="R275" s="637">
        <f t="shared" si="90"/>
        <v>0</v>
      </c>
      <c r="S275" s="425"/>
      <c r="T275" s="633">
        <f t="shared" si="91"/>
        <v>0</v>
      </c>
      <c r="U275" s="633">
        <f t="shared" si="92"/>
        <v>0</v>
      </c>
      <c r="V275" s="646">
        <f t="shared" si="93"/>
        <v>0</v>
      </c>
      <c r="W275" s="749"/>
      <c r="X275" s="424"/>
    </row>
    <row r="276" spans="1:24" s="439" customFormat="1" ht="84.75" hidden="1" customHeight="1">
      <c r="A276" s="657"/>
      <c r="B276" s="701"/>
      <c r="C276" s="653"/>
      <c r="D276" s="653"/>
      <c r="E276" s="653"/>
      <c r="F276" s="654"/>
      <c r="G276" s="653"/>
      <c r="H276" s="653"/>
      <c r="I276" s="655"/>
      <c r="J276" s="653"/>
      <c r="K276" s="656"/>
      <c r="L276" s="660"/>
      <c r="M276" s="658"/>
      <c r="N276" s="729"/>
      <c r="O276" s="661"/>
      <c r="P276" s="662" t="str">
        <f t="shared" si="88"/>
        <v>Included</v>
      </c>
      <c r="Q276" s="629">
        <f t="shared" si="89"/>
        <v>0</v>
      </c>
      <c r="R276" s="637">
        <f t="shared" si="90"/>
        <v>0</v>
      </c>
      <c r="S276" s="425"/>
      <c r="T276" s="633">
        <f t="shared" si="91"/>
        <v>0</v>
      </c>
      <c r="U276" s="633">
        <f t="shared" si="92"/>
        <v>0</v>
      </c>
      <c r="V276" s="646">
        <f t="shared" si="93"/>
        <v>0</v>
      </c>
      <c r="W276" s="749"/>
      <c r="X276" s="424"/>
    </row>
    <row r="277" spans="1:24" s="439" customFormat="1" ht="84.75" hidden="1" customHeight="1">
      <c r="A277" s="652"/>
      <c r="B277" s="701"/>
      <c r="C277" s="653"/>
      <c r="D277" s="653"/>
      <c r="E277" s="653"/>
      <c r="F277" s="654"/>
      <c r="G277" s="653"/>
      <c r="H277" s="653"/>
      <c r="I277" s="655"/>
      <c r="J277" s="653"/>
      <c r="K277" s="656"/>
      <c r="L277" s="660"/>
      <c r="M277" s="658"/>
      <c r="N277" s="729"/>
      <c r="O277" s="661"/>
      <c r="P277" s="662" t="str">
        <f t="shared" si="88"/>
        <v>Included</v>
      </c>
      <c r="Q277" s="629">
        <f t="shared" si="89"/>
        <v>0</v>
      </c>
      <c r="R277" s="637">
        <f t="shared" si="90"/>
        <v>0</v>
      </c>
      <c r="S277" s="425"/>
      <c r="T277" s="633">
        <f t="shared" si="91"/>
        <v>0</v>
      </c>
      <c r="U277" s="633">
        <f t="shared" si="92"/>
        <v>0</v>
      </c>
      <c r="V277" s="646">
        <f t="shared" si="93"/>
        <v>0</v>
      </c>
      <c r="W277" s="749"/>
      <c r="X277" s="424"/>
    </row>
    <row r="278" spans="1:24" s="439" customFormat="1" ht="18.75" hidden="1">
      <c r="A278" s="652"/>
      <c r="B278" s="701"/>
      <c r="C278" s="653"/>
      <c r="D278" s="653"/>
      <c r="E278" s="653"/>
      <c r="F278" s="654"/>
      <c r="G278" s="653"/>
      <c r="H278" s="653"/>
      <c r="I278" s="655"/>
      <c r="J278" s="653"/>
      <c r="K278" s="656"/>
      <c r="L278" s="660"/>
      <c r="M278" s="658"/>
      <c r="N278" s="729"/>
      <c r="O278" s="661"/>
      <c r="P278" s="662" t="str">
        <f t="shared" si="88"/>
        <v>Included</v>
      </c>
      <c r="Q278" s="629">
        <f t="shared" si="89"/>
        <v>0</v>
      </c>
      <c r="R278" s="637">
        <f t="shared" si="90"/>
        <v>0</v>
      </c>
      <c r="S278" s="425"/>
      <c r="T278" s="633">
        <f t="shared" si="91"/>
        <v>0</v>
      </c>
      <c r="U278" s="633">
        <f t="shared" si="92"/>
        <v>0</v>
      </c>
      <c r="V278" s="646">
        <f t="shared" si="93"/>
        <v>0</v>
      </c>
      <c r="W278" s="749"/>
      <c r="X278" s="424"/>
    </row>
    <row r="279" spans="1:24" s="439" customFormat="1" ht="29.25" hidden="1" customHeight="1">
      <c r="A279" s="657"/>
      <c r="B279" s="701"/>
      <c r="C279" s="653"/>
      <c r="D279" s="653"/>
      <c r="E279" s="653"/>
      <c r="F279" s="654"/>
      <c r="G279" s="653"/>
      <c r="H279" s="653"/>
      <c r="I279" s="655"/>
      <c r="J279" s="653"/>
      <c r="K279" s="656"/>
      <c r="L279" s="660"/>
      <c r="M279" s="658"/>
      <c r="N279" s="729"/>
      <c r="O279" s="661"/>
      <c r="P279" s="662" t="str">
        <f t="shared" si="88"/>
        <v>Included</v>
      </c>
      <c r="Q279" s="629">
        <f t="shared" si="89"/>
        <v>0</v>
      </c>
      <c r="R279" s="637">
        <f t="shared" si="90"/>
        <v>0</v>
      </c>
      <c r="S279" s="425"/>
      <c r="T279" s="633">
        <f t="shared" si="91"/>
        <v>0</v>
      </c>
      <c r="U279" s="633">
        <f t="shared" si="92"/>
        <v>0</v>
      </c>
      <c r="V279" s="646">
        <f t="shared" si="93"/>
        <v>0</v>
      </c>
      <c r="W279" s="749"/>
      <c r="X279" s="424"/>
    </row>
    <row r="280" spans="1:24" s="439" customFormat="1" ht="29.25" hidden="1" customHeight="1">
      <c r="A280" s="652"/>
      <c r="B280" s="701"/>
      <c r="C280" s="653"/>
      <c r="D280" s="653"/>
      <c r="E280" s="653"/>
      <c r="F280" s="654"/>
      <c r="G280" s="653"/>
      <c r="H280" s="653"/>
      <c r="I280" s="655"/>
      <c r="J280" s="653"/>
      <c r="K280" s="656"/>
      <c r="L280" s="660"/>
      <c r="M280" s="658"/>
      <c r="N280" s="729"/>
      <c r="O280" s="661"/>
      <c r="P280" s="662" t="str">
        <f t="shared" si="88"/>
        <v>Included</v>
      </c>
      <c r="Q280" s="629">
        <f t="shared" si="89"/>
        <v>0</v>
      </c>
      <c r="R280" s="637">
        <f t="shared" si="90"/>
        <v>0</v>
      </c>
      <c r="S280" s="425"/>
      <c r="T280" s="633">
        <f t="shared" si="91"/>
        <v>0</v>
      </c>
      <c r="U280" s="633">
        <f t="shared" si="92"/>
        <v>0</v>
      </c>
      <c r="V280" s="646">
        <f t="shared" si="93"/>
        <v>0</v>
      </c>
      <c r="W280" s="749"/>
      <c r="X280" s="424"/>
    </row>
    <row r="281" spans="1:24" s="439" customFormat="1" ht="50.25" hidden="1" customHeight="1">
      <c r="A281" s="652"/>
      <c r="B281" s="701"/>
      <c r="C281" s="653"/>
      <c r="D281" s="653"/>
      <c r="E281" s="653"/>
      <c r="F281" s="654"/>
      <c r="G281" s="653"/>
      <c r="H281" s="653"/>
      <c r="I281" s="655"/>
      <c r="J281" s="653"/>
      <c r="K281" s="656"/>
      <c r="L281" s="659"/>
      <c r="M281" s="658"/>
      <c r="N281" s="729"/>
      <c r="O281" s="661"/>
      <c r="P281" s="662" t="str">
        <f t="shared" si="88"/>
        <v>Included</v>
      </c>
      <c r="Q281" s="629">
        <f t="shared" si="89"/>
        <v>0</v>
      </c>
      <c r="R281" s="637">
        <f t="shared" si="90"/>
        <v>0</v>
      </c>
      <c r="S281" s="425"/>
      <c r="T281" s="633">
        <f t="shared" si="91"/>
        <v>0</v>
      </c>
      <c r="U281" s="633">
        <f t="shared" si="92"/>
        <v>0</v>
      </c>
      <c r="V281" s="646">
        <f t="shared" si="93"/>
        <v>0</v>
      </c>
      <c r="W281" s="749"/>
      <c r="X281" s="424"/>
    </row>
    <row r="282" spans="1:24" s="439" customFormat="1" ht="50.25" hidden="1" customHeight="1">
      <c r="A282" s="657"/>
      <c r="B282" s="701"/>
      <c r="C282" s="653"/>
      <c r="D282" s="653"/>
      <c r="E282" s="653"/>
      <c r="F282" s="654"/>
      <c r="G282" s="653"/>
      <c r="H282" s="653"/>
      <c r="I282" s="655"/>
      <c r="J282" s="653"/>
      <c r="K282" s="656"/>
      <c r="L282" s="659"/>
      <c r="M282" s="658"/>
      <c r="N282" s="729"/>
      <c r="O282" s="661"/>
      <c r="P282" s="662" t="str">
        <f t="shared" si="88"/>
        <v>Included</v>
      </c>
      <c r="Q282" s="629">
        <f t="shared" si="89"/>
        <v>0</v>
      </c>
      <c r="R282" s="637">
        <f t="shared" si="90"/>
        <v>0</v>
      </c>
      <c r="S282" s="425"/>
      <c r="T282" s="633">
        <f t="shared" si="91"/>
        <v>0</v>
      </c>
      <c r="U282" s="633">
        <f t="shared" si="92"/>
        <v>0</v>
      </c>
      <c r="V282" s="646">
        <f t="shared" si="93"/>
        <v>0</v>
      </c>
      <c r="W282" s="749"/>
      <c r="X282" s="424"/>
    </row>
    <row r="283" spans="1:24" s="439" customFormat="1" ht="18.75" hidden="1">
      <c r="A283" s="652"/>
      <c r="B283" s="701"/>
      <c r="C283" s="653"/>
      <c r="D283" s="653"/>
      <c r="E283" s="653"/>
      <c r="F283" s="654"/>
      <c r="G283" s="653"/>
      <c r="H283" s="653"/>
      <c r="I283" s="655"/>
      <c r="J283" s="653"/>
      <c r="K283" s="656"/>
      <c r="L283" s="659"/>
      <c r="M283" s="658"/>
      <c r="N283" s="729"/>
      <c r="O283" s="661"/>
      <c r="P283" s="662" t="str">
        <f t="shared" si="88"/>
        <v>Included</v>
      </c>
      <c r="Q283" s="629">
        <f t="shared" si="89"/>
        <v>0</v>
      </c>
      <c r="R283" s="637">
        <f t="shared" si="90"/>
        <v>0</v>
      </c>
      <c r="S283" s="425"/>
      <c r="T283" s="633">
        <f t="shared" si="91"/>
        <v>0</v>
      </c>
      <c r="U283" s="633">
        <f t="shared" si="92"/>
        <v>0</v>
      </c>
      <c r="V283" s="646">
        <f t="shared" si="93"/>
        <v>0</v>
      </c>
      <c r="W283" s="749"/>
      <c r="X283" s="424"/>
    </row>
    <row r="284" spans="1:24" s="439" customFormat="1" ht="48" hidden="1" customHeight="1">
      <c r="A284" s="652"/>
      <c r="B284" s="701"/>
      <c r="C284" s="653"/>
      <c r="D284" s="653"/>
      <c r="E284" s="653"/>
      <c r="F284" s="654"/>
      <c r="G284" s="653"/>
      <c r="H284" s="653"/>
      <c r="I284" s="655"/>
      <c r="J284" s="653"/>
      <c r="K284" s="656"/>
      <c r="L284" s="659"/>
      <c r="M284" s="658"/>
      <c r="N284" s="729"/>
      <c r="O284" s="661"/>
      <c r="P284" s="662" t="str">
        <f t="shared" si="88"/>
        <v>Included</v>
      </c>
      <c r="Q284" s="629">
        <f t="shared" si="89"/>
        <v>0</v>
      </c>
      <c r="R284" s="637">
        <f t="shared" si="90"/>
        <v>0</v>
      </c>
      <c r="S284" s="425"/>
      <c r="T284" s="633">
        <f t="shared" si="91"/>
        <v>0</v>
      </c>
      <c r="U284" s="633">
        <f t="shared" si="92"/>
        <v>0</v>
      </c>
      <c r="V284" s="646">
        <f t="shared" si="93"/>
        <v>0</v>
      </c>
      <c r="W284" s="749"/>
      <c r="X284" s="424"/>
    </row>
    <row r="285" spans="1:24" s="439" customFormat="1" ht="48" hidden="1" customHeight="1">
      <c r="A285" s="657"/>
      <c r="B285" s="701"/>
      <c r="C285" s="653"/>
      <c r="D285" s="653"/>
      <c r="E285" s="653"/>
      <c r="F285" s="654"/>
      <c r="G285" s="653"/>
      <c r="H285" s="653"/>
      <c r="I285" s="655"/>
      <c r="J285" s="653"/>
      <c r="K285" s="656"/>
      <c r="L285" s="659"/>
      <c r="M285" s="658"/>
      <c r="N285" s="729"/>
      <c r="O285" s="661"/>
      <c r="P285" s="662" t="str">
        <f t="shared" si="88"/>
        <v>Included</v>
      </c>
      <c r="Q285" s="629">
        <f t="shared" si="89"/>
        <v>0</v>
      </c>
      <c r="R285" s="637">
        <f t="shared" si="90"/>
        <v>0</v>
      </c>
      <c r="S285" s="425"/>
      <c r="T285" s="633">
        <f t="shared" si="91"/>
        <v>0</v>
      </c>
      <c r="U285" s="633">
        <f t="shared" si="92"/>
        <v>0</v>
      </c>
      <c r="V285" s="646">
        <f t="shared" si="93"/>
        <v>0</v>
      </c>
      <c r="W285" s="749"/>
      <c r="X285" s="424"/>
    </row>
    <row r="286" spans="1:24" s="439" customFormat="1" ht="48" hidden="1" customHeight="1">
      <c r="A286" s="652"/>
      <c r="B286" s="701"/>
      <c r="C286" s="653"/>
      <c r="D286" s="653"/>
      <c r="E286" s="653"/>
      <c r="F286" s="654"/>
      <c r="G286" s="653"/>
      <c r="H286" s="653"/>
      <c r="I286" s="655"/>
      <c r="J286" s="653"/>
      <c r="K286" s="656"/>
      <c r="L286" s="659"/>
      <c r="M286" s="658"/>
      <c r="N286" s="729"/>
      <c r="O286" s="661"/>
      <c r="P286" s="662" t="str">
        <f t="shared" si="88"/>
        <v>Included</v>
      </c>
      <c r="Q286" s="629">
        <f t="shared" si="89"/>
        <v>0</v>
      </c>
      <c r="R286" s="637">
        <f t="shared" si="90"/>
        <v>0</v>
      </c>
      <c r="S286" s="425"/>
      <c r="T286" s="633">
        <f t="shared" si="91"/>
        <v>0</v>
      </c>
      <c r="U286" s="633">
        <f t="shared" si="92"/>
        <v>0</v>
      </c>
      <c r="V286" s="646">
        <f t="shared" si="93"/>
        <v>0</v>
      </c>
      <c r="W286" s="749"/>
      <c r="X286" s="424"/>
    </row>
    <row r="287" spans="1:24" s="439" customFormat="1" ht="48" hidden="1" customHeight="1">
      <c r="A287" s="652"/>
      <c r="B287" s="701"/>
      <c r="C287" s="653"/>
      <c r="D287" s="653"/>
      <c r="E287" s="653"/>
      <c r="F287" s="654"/>
      <c r="G287" s="653"/>
      <c r="H287" s="653"/>
      <c r="I287" s="655"/>
      <c r="J287" s="653"/>
      <c r="K287" s="656"/>
      <c r="L287" s="659"/>
      <c r="M287" s="658"/>
      <c r="N287" s="729"/>
      <c r="O287" s="661"/>
      <c r="P287" s="662" t="str">
        <f t="shared" si="88"/>
        <v>Included</v>
      </c>
      <c r="Q287" s="629">
        <f t="shared" si="89"/>
        <v>0</v>
      </c>
      <c r="R287" s="637">
        <f t="shared" si="90"/>
        <v>0</v>
      </c>
      <c r="S287" s="425"/>
      <c r="T287" s="633">
        <f t="shared" si="91"/>
        <v>0</v>
      </c>
      <c r="U287" s="633">
        <f t="shared" si="92"/>
        <v>0</v>
      </c>
      <c r="V287" s="646">
        <f t="shared" si="93"/>
        <v>0</v>
      </c>
      <c r="W287" s="749"/>
      <c r="X287" s="424"/>
    </row>
    <row r="288" spans="1:24" s="439" customFormat="1" ht="48" hidden="1" customHeight="1">
      <c r="A288" s="657"/>
      <c r="B288" s="701"/>
      <c r="C288" s="653"/>
      <c r="D288" s="653"/>
      <c r="E288" s="653"/>
      <c r="F288" s="654"/>
      <c r="G288" s="653"/>
      <c r="H288" s="653"/>
      <c r="I288" s="655"/>
      <c r="J288" s="653"/>
      <c r="K288" s="656"/>
      <c r="L288" s="659"/>
      <c r="M288" s="658"/>
      <c r="N288" s="729"/>
      <c r="O288" s="661"/>
      <c r="P288" s="662" t="str">
        <f t="shared" si="88"/>
        <v>Included</v>
      </c>
      <c r="Q288" s="629">
        <f t="shared" si="89"/>
        <v>0</v>
      </c>
      <c r="R288" s="637">
        <f t="shared" si="90"/>
        <v>0</v>
      </c>
      <c r="S288" s="425"/>
      <c r="T288" s="633">
        <f t="shared" si="91"/>
        <v>0</v>
      </c>
      <c r="U288" s="633">
        <f t="shared" si="92"/>
        <v>0</v>
      </c>
      <c r="V288" s="646">
        <f t="shared" si="93"/>
        <v>0</v>
      </c>
      <c r="W288" s="749"/>
      <c r="X288" s="424"/>
    </row>
    <row r="289" spans="1:24" s="439" customFormat="1" ht="27" hidden="1" customHeight="1">
      <c r="A289" s="652"/>
      <c r="B289" s="701"/>
      <c r="C289" s="653"/>
      <c r="D289" s="653"/>
      <c r="E289" s="653"/>
      <c r="F289" s="654"/>
      <c r="G289" s="653"/>
      <c r="H289" s="653"/>
      <c r="I289" s="655"/>
      <c r="J289" s="653"/>
      <c r="K289" s="656"/>
      <c r="L289" s="659"/>
      <c r="M289" s="658"/>
      <c r="N289" s="729"/>
      <c r="O289" s="661"/>
      <c r="P289" s="662" t="str">
        <f t="shared" si="88"/>
        <v>Included</v>
      </c>
      <c r="Q289" s="629">
        <f t="shared" si="89"/>
        <v>0</v>
      </c>
      <c r="R289" s="637">
        <f t="shared" si="90"/>
        <v>0</v>
      </c>
      <c r="S289" s="425"/>
      <c r="T289" s="633">
        <f t="shared" si="91"/>
        <v>0</v>
      </c>
      <c r="U289" s="633">
        <f t="shared" si="92"/>
        <v>0</v>
      </c>
      <c r="V289" s="646">
        <f t="shared" si="93"/>
        <v>0</v>
      </c>
      <c r="W289" s="749"/>
      <c r="X289" s="424"/>
    </row>
    <row r="290" spans="1:24" s="439" customFormat="1" ht="27" hidden="1" customHeight="1">
      <c r="A290" s="652"/>
      <c r="B290" s="701"/>
      <c r="C290" s="653"/>
      <c r="D290" s="653"/>
      <c r="E290" s="653"/>
      <c r="F290" s="654"/>
      <c r="G290" s="653"/>
      <c r="H290" s="653"/>
      <c r="I290" s="655"/>
      <c r="J290" s="653"/>
      <c r="K290" s="656"/>
      <c r="L290" s="659"/>
      <c r="M290" s="658"/>
      <c r="N290" s="729"/>
      <c r="O290" s="661"/>
      <c r="P290" s="662" t="str">
        <f t="shared" si="88"/>
        <v>Included</v>
      </c>
      <c r="Q290" s="629">
        <f>O290*N290</f>
        <v>0</v>
      </c>
      <c r="R290" s="637">
        <f>IF(K290="", J290*Q290/100,K290*Q290/100)</f>
        <v>0</v>
      </c>
      <c r="S290" s="425"/>
      <c r="T290" s="633">
        <f>O290*(1-$T$15)</f>
        <v>0</v>
      </c>
      <c r="U290" s="633">
        <f>T290*N290</f>
        <v>0</v>
      </c>
      <c r="V290" s="646">
        <f>IF(K290="", J290*U290/100,K290*U290/100)</f>
        <v>0</v>
      </c>
      <c r="X290" s="424"/>
    </row>
    <row r="291" spans="1:24" s="439" customFormat="1" ht="27" hidden="1" customHeight="1">
      <c r="A291" s="657"/>
      <c r="B291" s="701"/>
      <c r="C291" s="653"/>
      <c r="D291" s="653"/>
      <c r="E291" s="653"/>
      <c r="F291" s="654"/>
      <c r="G291" s="653"/>
      <c r="H291" s="653"/>
      <c r="I291" s="655"/>
      <c r="J291" s="653"/>
      <c r="K291" s="656"/>
      <c r="L291" s="660"/>
      <c r="M291" s="658"/>
      <c r="N291" s="729"/>
      <c r="O291" s="661"/>
      <c r="P291" s="662" t="str">
        <f t="shared" si="88"/>
        <v>Included</v>
      </c>
      <c r="Q291" s="629">
        <f t="shared" ref="Q291:Q311" si="94">O291*N291</f>
        <v>0</v>
      </c>
      <c r="R291" s="637">
        <f t="shared" ref="R291:R311" si="95">IF(K291="", J291*Q291/100,K291*Q291/100)</f>
        <v>0</v>
      </c>
      <c r="S291" s="425"/>
      <c r="T291" s="633">
        <f t="shared" ref="T291:T311" si="96">O291*(1-$T$15)</f>
        <v>0</v>
      </c>
      <c r="U291" s="633">
        <f t="shared" ref="U291:U311" si="97">T291*N291</f>
        <v>0</v>
      </c>
      <c r="V291" s="646">
        <f t="shared" ref="V291:V311" si="98">IF(K291="", J291*U291/100,K291*U291/100)</f>
        <v>0</v>
      </c>
      <c r="W291" s="749"/>
      <c r="X291" s="424"/>
    </row>
    <row r="292" spans="1:24" s="439" customFormat="1" ht="27" hidden="1" customHeight="1">
      <c r="A292" s="652"/>
      <c r="B292" s="701"/>
      <c r="C292" s="653"/>
      <c r="D292" s="653"/>
      <c r="E292" s="653"/>
      <c r="F292" s="654"/>
      <c r="G292" s="653"/>
      <c r="H292" s="653"/>
      <c r="I292" s="655"/>
      <c r="J292" s="653"/>
      <c r="K292" s="656"/>
      <c r="L292" s="660"/>
      <c r="M292" s="658"/>
      <c r="N292" s="729"/>
      <c r="O292" s="661"/>
      <c r="P292" s="662" t="str">
        <f t="shared" si="88"/>
        <v>Included</v>
      </c>
      <c r="Q292" s="629">
        <f t="shared" si="94"/>
        <v>0</v>
      </c>
      <c r="R292" s="637">
        <f t="shared" si="95"/>
        <v>0</v>
      </c>
      <c r="S292" s="425"/>
      <c r="T292" s="633">
        <f t="shared" si="96"/>
        <v>0</v>
      </c>
      <c r="U292" s="633">
        <f t="shared" si="97"/>
        <v>0</v>
      </c>
      <c r="V292" s="646">
        <f t="shared" si="98"/>
        <v>0</v>
      </c>
      <c r="W292" s="749"/>
      <c r="X292" s="424"/>
    </row>
    <row r="293" spans="1:24" s="439" customFormat="1" ht="64.5" hidden="1" customHeight="1">
      <c r="A293" s="652"/>
      <c r="B293" s="701"/>
      <c r="C293" s="653"/>
      <c r="D293" s="653"/>
      <c r="E293" s="653"/>
      <c r="F293" s="654"/>
      <c r="G293" s="653"/>
      <c r="H293" s="653"/>
      <c r="I293" s="655"/>
      <c r="J293" s="653"/>
      <c r="K293" s="656"/>
      <c r="L293" s="660"/>
      <c r="M293" s="658"/>
      <c r="N293" s="729"/>
      <c r="O293" s="661"/>
      <c r="P293" s="662" t="str">
        <f t="shared" si="88"/>
        <v>Included</v>
      </c>
      <c r="Q293" s="629">
        <f t="shared" si="94"/>
        <v>0</v>
      </c>
      <c r="R293" s="637">
        <f t="shared" si="95"/>
        <v>0</v>
      </c>
      <c r="S293" s="425"/>
      <c r="T293" s="633">
        <f t="shared" si="96"/>
        <v>0</v>
      </c>
      <c r="U293" s="633">
        <f t="shared" si="97"/>
        <v>0</v>
      </c>
      <c r="V293" s="646">
        <f t="shared" si="98"/>
        <v>0</v>
      </c>
      <c r="W293" s="749"/>
      <c r="X293" s="424"/>
    </row>
    <row r="294" spans="1:24" s="439" customFormat="1" ht="18.75" hidden="1">
      <c r="A294" s="657"/>
      <c r="B294" s="701"/>
      <c r="C294" s="653"/>
      <c r="D294" s="653"/>
      <c r="E294" s="653"/>
      <c r="F294" s="654"/>
      <c r="G294" s="653"/>
      <c r="H294" s="653"/>
      <c r="I294" s="655"/>
      <c r="J294" s="653"/>
      <c r="K294" s="656"/>
      <c r="L294" s="660"/>
      <c r="M294" s="658"/>
      <c r="N294" s="729"/>
      <c r="O294" s="661"/>
      <c r="P294" s="662" t="str">
        <f t="shared" si="88"/>
        <v>Included</v>
      </c>
      <c r="Q294" s="629">
        <f t="shared" si="94"/>
        <v>0</v>
      </c>
      <c r="R294" s="637">
        <f t="shared" si="95"/>
        <v>0</v>
      </c>
      <c r="S294" s="425"/>
      <c r="T294" s="633">
        <f t="shared" si="96"/>
        <v>0</v>
      </c>
      <c r="U294" s="633">
        <f t="shared" si="97"/>
        <v>0</v>
      </c>
      <c r="V294" s="646">
        <f t="shared" si="98"/>
        <v>0</v>
      </c>
      <c r="W294" s="749"/>
      <c r="X294" s="424"/>
    </row>
    <row r="295" spans="1:24" s="439" customFormat="1" ht="18.75" hidden="1">
      <c r="A295" s="652"/>
      <c r="B295" s="701"/>
      <c r="C295" s="653"/>
      <c r="D295" s="653"/>
      <c r="E295" s="653"/>
      <c r="F295" s="654"/>
      <c r="G295" s="653"/>
      <c r="H295" s="653"/>
      <c r="I295" s="655"/>
      <c r="J295" s="653"/>
      <c r="K295" s="656"/>
      <c r="L295" s="660"/>
      <c r="M295" s="658"/>
      <c r="N295" s="729"/>
      <c r="O295" s="661"/>
      <c r="P295" s="662" t="str">
        <f t="shared" si="88"/>
        <v>Included</v>
      </c>
      <c r="Q295" s="629">
        <f t="shared" si="94"/>
        <v>0</v>
      </c>
      <c r="R295" s="637">
        <f t="shared" si="95"/>
        <v>0</v>
      </c>
      <c r="S295" s="425"/>
      <c r="T295" s="633">
        <f t="shared" si="96"/>
        <v>0</v>
      </c>
      <c r="U295" s="633">
        <f t="shared" si="97"/>
        <v>0</v>
      </c>
      <c r="V295" s="646">
        <f t="shared" si="98"/>
        <v>0</v>
      </c>
      <c r="W295" s="749"/>
      <c r="X295" s="424"/>
    </row>
    <row r="296" spans="1:24" s="439" customFormat="1" ht="45.75" hidden="1" customHeight="1">
      <c r="A296" s="652"/>
      <c r="B296" s="701"/>
      <c r="C296" s="653"/>
      <c r="D296" s="653"/>
      <c r="E296" s="653"/>
      <c r="F296" s="654"/>
      <c r="G296" s="653"/>
      <c r="H296" s="653"/>
      <c r="I296" s="655"/>
      <c r="J296" s="653"/>
      <c r="K296" s="656"/>
      <c r="L296" s="660"/>
      <c r="M296" s="658"/>
      <c r="N296" s="729"/>
      <c r="O296" s="661"/>
      <c r="P296" s="662" t="str">
        <f t="shared" si="88"/>
        <v>Included</v>
      </c>
      <c r="Q296" s="629">
        <f t="shared" si="94"/>
        <v>0</v>
      </c>
      <c r="R296" s="637">
        <f t="shared" si="95"/>
        <v>0</v>
      </c>
      <c r="S296" s="425"/>
      <c r="T296" s="633">
        <f t="shared" si="96"/>
        <v>0</v>
      </c>
      <c r="U296" s="633">
        <f t="shared" si="97"/>
        <v>0</v>
      </c>
      <c r="V296" s="646">
        <f t="shared" si="98"/>
        <v>0</v>
      </c>
      <c r="W296" s="749"/>
      <c r="X296" s="424"/>
    </row>
    <row r="297" spans="1:24" s="439" customFormat="1" ht="45.75" hidden="1" customHeight="1">
      <c r="A297" s="657"/>
      <c r="B297" s="701"/>
      <c r="C297" s="653"/>
      <c r="D297" s="653"/>
      <c r="E297" s="653"/>
      <c r="F297" s="654"/>
      <c r="G297" s="653"/>
      <c r="H297" s="653"/>
      <c r="I297" s="655"/>
      <c r="J297" s="653"/>
      <c r="K297" s="656"/>
      <c r="L297" s="660"/>
      <c r="M297" s="658"/>
      <c r="N297" s="729"/>
      <c r="O297" s="661"/>
      <c r="P297" s="662" t="str">
        <f t="shared" si="88"/>
        <v>Included</v>
      </c>
      <c r="Q297" s="629">
        <f t="shared" si="94"/>
        <v>0</v>
      </c>
      <c r="R297" s="637">
        <f t="shared" si="95"/>
        <v>0</v>
      </c>
      <c r="S297" s="425"/>
      <c r="T297" s="633">
        <f t="shared" si="96"/>
        <v>0</v>
      </c>
      <c r="U297" s="633">
        <f t="shared" si="97"/>
        <v>0</v>
      </c>
      <c r="V297" s="646">
        <f t="shared" si="98"/>
        <v>0</v>
      </c>
      <c r="W297" s="749"/>
      <c r="X297" s="424"/>
    </row>
    <row r="298" spans="1:24" s="439" customFormat="1" ht="45.75" hidden="1" customHeight="1">
      <c r="A298" s="652"/>
      <c r="B298" s="701"/>
      <c r="C298" s="653"/>
      <c r="D298" s="653"/>
      <c r="E298" s="653"/>
      <c r="F298" s="654"/>
      <c r="G298" s="653"/>
      <c r="H298" s="653"/>
      <c r="I298" s="655"/>
      <c r="J298" s="653"/>
      <c r="K298" s="656"/>
      <c r="L298" s="660"/>
      <c r="M298" s="658"/>
      <c r="N298" s="729"/>
      <c r="O298" s="661"/>
      <c r="P298" s="662" t="str">
        <f t="shared" si="88"/>
        <v>Included</v>
      </c>
      <c r="Q298" s="629">
        <f t="shared" si="94"/>
        <v>0</v>
      </c>
      <c r="R298" s="637">
        <f t="shared" si="95"/>
        <v>0</v>
      </c>
      <c r="S298" s="425"/>
      <c r="T298" s="633">
        <f t="shared" si="96"/>
        <v>0</v>
      </c>
      <c r="U298" s="633">
        <f t="shared" si="97"/>
        <v>0</v>
      </c>
      <c r="V298" s="646">
        <f t="shared" si="98"/>
        <v>0</v>
      </c>
      <c r="W298" s="749"/>
      <c r="X298" s="424"/>
    </row>
    <row r="299" spans="1:24" s="439" customFormat="1" ht="45.75" hidden="1" customHeight="1">
      <c r="A299" s="652"/>
      <c r="B299" s="701"/>
      <c r="C299" s="653"/>
      <c r="D299" s="653"/>
      <c r="E299" s="653"/>
      <c r="F299" s="654"/>
      <c r="G299" s="653"/>
      <c r="H299" s="653"/>
      <c r="I299" s="655"/>
      <c r="J299" s="653"/>
      <c r="K299" s="656"/>
      <c r="L299" s="660"/>
      <c r="M299" s="658"/>
      <c r="N299" s="729"/>
      <c r="O299" s="661"/>
      <c r="P299" s="662" t="str">
        <f t="shared" si="88"/>
        <v>Included</v>
      </c>
      <c r="Q299" s="629">
        <f t="shared" si="94"/>
        <v>0</v>
      </c>
      <c r="R299" s="637">
        <f t="shared" si="95"/>
        <v>0</v>
      </c>
      <c r="S299" s="425"/>
      <c r="T299" s="633">
        <f t="shared" si="96"/>
        <v>0</v>
      </c>
      <c r="U299" s="633">
        <f t="shared" si="97"/>
        <v>0</v>
      </c>
      <c r="V299" s="646">
        <f t="shared" si="98"/>
        <v>0</v>
      </c>
      <c r="W299" s="749"/>
      <c r="X299" s="424"/>
    </row>
    <row r="300" spans="1:24" s="439" customFormat="1" ht="50.25" hidden="1" customHeight="1">
      <c r="A300" s="657"/>
      <c r="B300" s="701"/>
      <c r="C300" s="653"/>
      <c r="D300" s="653"/>
      <c r="E300" s="653"/>
      <c r="F300" s="654"/>
      <c r="G300" s="653"/>
      <c r="H300" s="653"/>
      <c r="I300" s="655"/>
      <c r="J300" s="653"/>
      <c r="K300" s="656"/>
      <c r="L300" s="660"/>
      <c r="M300" s="658"/>
      <c r="N300" s="729"/>
      <c r="O300" s="661"/>
      <c r="P300" s="662" t="str">
        <f t="shared" si="88"/>
        <v>Included</v>
      </c>
      <c r="Q300" s="629">
        <f t="shared" si="94"/>
        <v>0</v>
      </c>
      <c r="R300" s="637">
        <f t="shared" si="95"/>
        <v>0</v>
      </c>
      <c r="S300" s="425"/>
      <c r="T300" s="633">
        <f t="shared" si="96"/>
        <v>0</v>
      </c>
      <c r="U300" s="633">
        <f t="shared" si="97"/>
        <v>0</v>
      </c>
      <c r="V300" s="646">
        <f t="shared" si="98"/>
        <v>0</v>
      </c>
      <c r="W300" s="749"/>
      <c r="X300" s="424"/>
    </row>
    <row r="301" spans="1:24" s="439" customFormat="1" ht="50.25" hidden="1" customHeight="1">
      <c r="A301" s="652"/>
      <c r="B301" s="701"/>
      <c r="C301" s="653"/>
      <c r="D301" s="653"/>
      <c r="E301" s="653"/>
      <c r="F301" s="654"/>
      <c r="G301" s="653"/>
      <c r="H301" s="653"/>
      <c r="I301" s="655"/>
      <c r="J301" s="653"/>
      <c r="K301" s="656"/>
      <c r="L301" s="660"/>
      <c r="M301" s="658"/>
      <c r="N301" s="729"/>
      <c r="O301" s="661"/>
      <c r="P301" s="662" t="str">
        <f t="shared" si="88"/>
        <v>Included</v>
      </c>
      <c r="Q301" s="629">
        <f t="shared" si="94"/>
        <v>0</v>
      </c>
      <c r="R301" s="637">
        <f t="shared" si="95"/>
        <v>0</v>
      </c>
      <c r="S301" s="425"/>
      <c r="T301" s="633">
        <f t="shared" si="96"/>
        <v>0</v>
      </c>
      <c r="U301" s="633">
        <f t="shared" si="97"/>
        <v>0</v>
      </c>
      <c r="V301" s="646">
        <f t="shared" si="98"/>
        <v>0</v>
      </c>
      <c r="W301" s="749"/>
      <c r="X301" s="424"/>
    </row>
    <row r="302" spans="1:24" s="439" customFormat="1" ht="50.25" hidden="1" customHeight="1">
      <c r="A302" s="652"/>
      <c r="B302" s="701"/>
      <c r="C302" s="653"/>
      <c r="D302" s="653"/>
      <c r="E302" s="653"/>
      <c r="F302" s="654"/>
      <c r="G302" s="653"/>
      <c r="H302" s="653"/>
      <c r="I302" s="655"/>
      <c r="J302" s="653"/>
      <c r="K302" s="656"/>
      <c r="L302" s="659"/>
      <c r="M302" s="658"/>
      <c r="N302" s="729"/>
      <c r="O302" s="661"/>
      <c r="P302" s="662" t="str">
        <f t="shared" si="88"/>
        <v>Included</v>
      </c>
      <c r="Q302" s="629">
        <f t="shared" si="94"/>
        <v>0</v>
      </c>
      <c r="R302" s="637">
        <f t="shared" si="95"/>
        <v>0</v>
      </c>
      <c r="S302" s="425"/>
      <c r="T302" s="633">
        <f t="shared" si="96"/>
        <v>0</v>
      </c>
      <c r="U302" s="633">
        <f t="shared" si="97"/>
        <v>0</v>
      </c>
      <c r="V302" s="646">
        <f t="shared" si="98"/>
        <v>0</v>
      </c>
      <c r="W302" s="749"/>
      <c r="X302" s="424"/>
    </row>
    <row r="303" spans="1:24" s="439" customFormat="1" ht="50.25" hidden="1" customHeight="1">
      <c r="A303" s="657"/>
      <c r="B303" s="701"/>
      <c r="C303" s="653"/>
      <c r="D303" s="653"/>
      <c r="E303" s="653"/>
      <c r="F303" s="654"/>
      <c r="G303" s="653"/>
      <c r="H303" s="653"/>
      <c r="I303" s="655"/>
      <c r="J303" s="653"/>
      <c r="K303" s="656"/>
      <c r="L303" s="659"/>
      <c r="M303" s="658"/>
      <c r="N303" s="729"/>
      <c r="O303" s="661"/>
      <c r="P303" s="662" t="str">
        <f t="shared" si="88"/>
        <v>Included</v>
      </c>
      <c r="Q303" s="629">
        <f t="shared" si="94"/>
        <v>0</v>
      </c>
      <c r="R303" s="637">
        <f t="shared" si="95"/>
        <v>0</v>
      </c>
      <c r="S303" s="425"/>
      <c r="T303" s="633">
        <f t="shared" si="96"/>
        <v>0</v>
      </c>
      <c r="U303" s="633">
        <f t="shared" si="97"/>
        <v>0</v>
      </c>
      <c r="V303" s="646">
        <f t="shared" si="98"/>
        <v>0</v>
      </c>
      <c r="W303" s="749"/>
      <c r="X303" s="424"/>
    </row>
    <row r="304" spans="1:24" s="439" customFormat="1" ht="50.25" hidden="1" customHeight="1">
      <c r="A304" s="652"/>
      <c r="B304" s="701"/>
      <c r="C304" s="653"/>
      <c r="D304" s="653"/>
      <c r="E304" s="653"/>
      <c r="F304" s="654"/>
      <c r="G304" s="653"/>
      <c r="H304" s="653"/>
      <c r="I304" s="655"/>
      <c r="J304" s="653"/>
      <c r="K304" s="656"/>
      <c r="L304" s="659"/>
      <c r="M304" s="658"/>
      <c r="N304" s="729"/>
      <c r="O304" s="661"/>
      <c r="P304" s="662" t="str">
        <f t="shared" si="88"/>
        <v>Included</v>
      </c>
      <c r="Q304" s="629">
        <f t="shared" si="94"/>
        <v>0</v>
      </c>
      <c r="R304" s="637">
        <f t="shared" si="95"/>
        <v>0</v>
      </c>
      <c r="S304" s="425"/>
      <c r="T304" s="633">
        <f t="shared" si="96"/>
        <v>0</v>
      </c>
      <c r="U304" s="633">
        <f t="shared" si="97"/>
        <v>0</v>
      </c>
      <c r="V304" s="646">
        <f t="shared" si="98"/>
        <v>0</v>
      </c>
      <c r="W304" s="749"/>
      <c r="X304" s="424"/>
    </row>
    <row r="305" spans="1:50" s="439" customFormat="1" ht="50.25" hidden="1" customHeight="1">
      <c r="A305" s="652"/>
      <c r="B305" s="701"/>
      <c r="C305" s="653"/>
      <c r="D305" s="653"/>
      <c r="E305" s="653"/>
      <c r="F305" s="654"/>
      <c r="G305" s="653"/>
      <c r="H305" s="653"/>
      <c r="I305" s="655"/>
      <c r="J305" s="653"/>
      <c r="K305" s="656"/>
      <c r="L305" s="659"/>
      <c r="M305" s="658"/>
      <c r="N305" s="729"/>
      <c r="O305" s="661"/>
      <c r="P305" s="662" t="str">
        <f t="shared" si="88"/>
        <v>Included</v>
      </c>
      <c r="Q305" s="629">
        <f t="shared" si="94"/>
        <v>0</v>
      </c>
      <c r="R305" s="637">
        <f t="shared" si="95"/>
        <v>0</v>
      </c>
      <c r="S305" s="425"/>
      <c r="T305" s="633">
        <f t="shared" si="96"/>
        <v>0</v>
      </c>
      <c r="U305" s="633">
        <f t="shared" si="97"/>
        <v>0</v>
      </c>
      <c r="V305" s="646">
        <f t="shared" si="98"/>
        <v>0</v>
      </c>
      <c r="W305" s="749"/>
      <c r="X305" s="424"/>
    </row>
    <row r="306" spans="1:50" s="439" customFormat="1" ht="50.25" hidden="1" customHeight="1">
      <c r="A306" s="657"/>
      <c r="B306" s="701"/>
      <c r="C306" s="653"/>
      <c r="D306" s="653"/>
      <c r="E306" s="653"/>
      <c r="F306" s="654"/>
      <c r="G306" s="653"/>
      <c r="H306" s="653"/>
      <c r="I306" s="655"/>
      <c r="J306" s="653"/>
      <c r="K306" s="656"/>
      <c r="L306" s="659"/>
      <c r="M306" s="658"/>
      <c r="N306" s="729"/>
      <c r="O306" s="661"/>
      <c r="P306" s="662" t="str">
        <f t="shared" si="88"/>
        <v>Included</v>
      </c>
      <c r="Q306" s="629">
        <f t="shared" si="94"/>
        <v>0</v>
      </c>
      <c r="R306" s="637">
        <f t="shared" si="95"/>
        <v>0</v>
      </c>
      <c r="S306" s="425"/>
      <c r="T306" s="633">
        <f t="shared" si="96"/>
        <v>0</v>
      </c>
      <c r="U306" s="633">
        <f t="shared" si="97"/>
        <v>0</v>
      </c>
      <c r="V306" s="646">
        <f t="shared" si="98"/>
        <v>0</v>
      </c>
      <c r="W306" s="749"/>
      <c r="X306" s="424"/>
    </row>
    <row r="307" spans="1:50" s="439" customFormat="1" ht="50.25" hidden="1" customHeight="1">
      <c r="A307" s="652"/>
      <c r="B307" s="701"/>
      <c r="C307" s="653"/>
      <c r="D307" s="653"/>
      <c r="E307" s="653"/>
      <c r="F307" s="654"/>
      <c r="G307" s="653"/>
      <c r="H307" s="653"/>
      <c r="I307" s="655"/>
      <c r="J307" s="653"/>
      <c r="K307" s="656"/>
      <c r="L307" s="659"/>
      <c r="M307" s="658"/>
      <c r="N307" s="729"/>
      <c r="O307" s="661"/>
      <c r="P307" s="662" t="str">
        <f t="shared" si="88"/>
        <v>Included</v>
      </c>
      <c r="Q307" s="629">
        <f t="shared" si="94"/>
        <v>0</v>
      </c>
      <c r="R307" s="637">
        <f t="shared" si="95"/>
        <v>0</v>
      </c>
      <c r="S307" s="425"/>
      <c r="T307" s="633">
        <f t="shared" si="96"/>
        <v>0</v>
      </c>
      <c r="U307" s="633">
        <f t="shared" si="97"/>
        <v>0</v>
      </c>
      <c r="V307" s="646">
        <f t="shared" si="98"/>
        <v>0</v>
      </c>
      <c r="W307" s="749"/>
      <c r="X307" s="424"/>
    </row>
    <row r="308" spans="1:50" s="439" customFormat="1" ht="50.25" hidden="1" customHeight="1">
      <c r="A308" s="652"/>
      <c r="B308" s="701"/>
      <c r="C308" s="653"/>
      <c r="D308" s="653"/>
      <c r="E308" s="653"/>
      <c r="F308" s="654"/>
      <c r="G308" s="653"/>
      <c r="H308" s="653"/>
      <c r="I308" s="655"/>
      <c r="J308" s="653"/>
      <c r="K308" s="656"/>
      <c r="L308" s="659"/>
      <c r="M308" s="658"/>
      <c r="N308" s="729"/>
      <c r="O308" s="661"/>
      <c r="P308" s="662" t="str">
        <f t="shared" si="88"/>
        <v>Included</v>
      </c>
      <c r="Q308" s="629">
        <f t="shared" si="94"/>
        <v>0</v>
      </c>
      <c r="R308" s="637">
        <f t="shared" si="95"/>
        <v>0</v>
      </c>
      <c r="S308" s="425"/>
      <c r="T308" s="633">
        <f t="shared" si="96"/>
        <v>0</v>
      </c>
      <c r="U308" s="633">
        <f t="shared" si="97"/>
        <v>0</v>
      </c>
      <c r="V308" s="646">
        <f t="shared" si="98"/>
        <v>0</v>
      </c>
      <c r="W308" s="749"/>
      <c r="X308" s="424"/>
    </row>
    <row r="309" spans="1:50" s="439" customFormat="1" ht="50.25" hidden="1" customHeight="1">
      <c r="A309" s="657"/>
      <c r="B309" s="701"/>
      <c r="C309" s="653"/>
      <c r="D309" s="653"/>
      <c r="E309" s="653"/>
      <c r="F309" s="654"/>
      <c r="G309" s="653"/>
      <c r="H309" s="653"/>
      <c r="I309" s="655"/>
      <c r="J309" s="653"/>
      <c r="K309" s="656"/>
      <c r="L309" s="659"/>
      <c r="M309" s="658"/>
      <c r="N309" s="729"/>
      <c r="O309" s="661"/>
      <c r="P309" s="662" t="str">
        <f t="shared" si="88"/>
        <v>Included</v>
      </c>
      <c r="Q309" s="629">
        <f t="shared" si="94"/>
        <v>0</v>
      </c>
      <c r="R309" s="637">
        <f t="shared" si="95"/>
        <v>0</v>
      </c>
      <c r="S309" s="425"/>
      <c r="T309" s="633">
        <f t="shared" si="96"/>
        <v>0</v>
      </c>
      <c r="U309" s="633">
        <f t="shared" si="97"/>
        <v>0</v>
      </c>
      <c r="V309" s="646">
        <f t="shared" si="98"/>
        <v>0</v>
      </c>
      <c r="W309" s="749"/>
      <c r="X309" s="424"/>
    </row>
    <row r="310" spans="1:50" s="439" customFormat="1" ht="50.25" hidden="1" customHeight="1">
      <c r="A310" s="652"/>
      <c r="B310" s="701"/>
      <c r="C310" s="653"/>
      <c r="D310" s="653"/>
      <c r="E310" s="653"/>
      <c r="F310" s="654"/>
      <c r="G310" s="653"/>
      <c r="H310" s="653"/>
      <c r="I310" s="655"/>
      <c r="J310" s="653"/>
      <c r="K310" s="656"/>
      <c r="L310" s="659"/>
      <c r="M310" s="658"/>
      <c r="N310" s="729"/>
      <c r="O310" s="661"/>
      <c r="P310" s="662" t="str">
        <f t="shared" si="88"/>
        <v>Included</v>
      </c>
      <c r="Q310" s="629">
        <f t="shared" si="94"/>
        <v>0</v>
      </c>
      <c r="R310" s="637">
        <f t="shared" si="95"/>
        <v>0</v>
      </c>
      <c r="S310" s="425"/>
      <c r="T310" s="633">
        <f t="shared" si="96"/>
        <v>0</v>
      </c>
      <c r="U310" s="633">
        <f t="shared" si="97"/>
        <v>0</v>
      </c>
      <c r="V310" s="646">
        <f t="shared" si="98"/>
        <v>0</v>
      </c>
      <c r="W310" s="749"/>
      <c r="X310" s="424"/>
    </row>
    <row r="311" spans="1:50" s="439" customFormat="1" ht="50.25" hidden="1" customHeight="1">
      <c r="A311" s="652"/>
      <c r="B311" s="701"/>
      <c r="C311" s="653"/>
      <c r="D311" s="653"/>
      <c r="E311" s="653"/>
      <c r="F311" s="654"/>
      <c r="G311" s="653"/>
      <c r="H311" s="653"/>
      <c r="I311" s="655"/>
      <c r="J311" s="653"/>
      <c r="K311" s="656"/>
      <c r="L311" s="659"/>
      <c r="M311" s="658"/>
      <c r="N311" s="729"/>
      <c r="O311" s="661"/>
      <c r="P311" s="662" t="str">
        <f t="shared" si="88"/>
        <v>Included</v>
      </c>
      <c r="Q311" s="629">
        <f t="shared" si="94"/>
        <v>0</v>
      </c>
      <c r="R311" s="637">
        <f t="shared" si="95"/>
        <v>0</v>
      </c>
      <c r="S311" s="425"/>
      <c r="T311" s="633">
        <f t="shared" si="96"/>
        <v>0</v>
      </c>
      <c r="U311" s="633">
        <f t="shared" si="97"/>
        <v>0</v>
      </c>
      <c r="V311" s="646">
        <f t="shared" si="98"/>
        <v>0</v>
      </c>
      <c r="W311" s="749"/>
      <c r="X311" s="424"/>
    </row>
    <row r="312" spans="1:50" s="439" customFormat="1" ht="50.25" hidden="1" customHeight="1">
      <c r="A312" s="657"/>
      <c r="B312" s="701"/>
      <c r="C312" s="653"/>
      <c r="D312" s="653"/>
      <c r="E312" s="653"/>
      <c r="F312" s="654"/>
      <c r="G312" s="653"/>
      <c r="H312" s="653"/>
      <c r="I312" s="655"/>
      <c r="J312" s="653"/>
      <c r="K312" s="656"/>
      <c r="L312" s="659"/>
      <c r="M312" s="658"/>
      <c r="N312" s="729"/>
      <c r="O312" s="661"/>
      <c r="P312" s="662" t="str">
        <f t="shared" si="88"/>
        <v>Included</v>
      </c>
      <c r="Q312" s="629">
        <f>O312*N312</f>
        <v>0</v>
      </c>
      <c r="R312" s="637">
        <f>IF(K312="", J312*Q312/100,K312*Q312/100)</f>
        <v>0</v>
      </c>
      <c r="S312" s="425"/>
      <c r="T312" s="633">
        <f>O312*(1-$T$15)</f>
        <v>0</v>
      </c>
      <c r="U312" s="633">
        <f>T312*N312</f>
        <v>0</v>
      </c>
      <c r="V312" s="646">
        <f>IF(K312="", J312*U312/100,K312*U312/100)</f>
        <v>0</v>
      </c>
      <c r="X312" s="424"/>
    </row>
    <row r="313" spans="1:50" s="439" customFormat="1" ht="50.25" hidden="1" customHeight="1">
      <c r="A313" s="652"/>
      <c r="B313" s="701"/>
      <c r="C313" s="653"/>
      <c r="D313" s="653"/>
      <c r="E313" s="653"/>
      <c r="F313" s="654"/>
      <c r="G313" s="653"/>
      <c r="H313" s="653"/>
      <c r="I313" s="655"/>
      <c r="J313" s="653"/>
      <c r="K313" s="656"/>
      <c r="L313" s="660"/>
      <c r="M313" s="658"/>
      <c r="N313" s="729"/>
      <c r="O313" s="661"/>
      <c r="P313" s="662" t="str">
        <f t="shared" si="88"/>
        <v>Included</v>
      </c>
      <c r="Q313" s="629">
        <f t="shared" ref="Q313:Q317" si="99">O313*N313</f>
        <v>0</v>
      </c>
      <c r="R313" s="637">
        <f t="shared" ref="R313:R317" si="100">IF(K313="", J313*Q313/100,K313*Q313/100)</f>
        <v>0</v>
      </c>
      <c r="S313" s="425"/>
      <c r="T313" s="633">
        <f t="shared" ref="T313:T317" si="101">O313*(1-$T$15)</f>
        <v>0</v>
      </c>
      <c r="U313" s="633">
        <f t="shared" ref="U313:U317" si="102">T313*N313</f>
        <v>0</v>
      </c>
      <c r="V313" s="646">
        <f t="shared" ref="V313:V317" si="103">IF(K313="", J313*U313/100,K313*U313/100)</f>
        <v>0</v>
      </c>
      <c r="W313" s="749"/>
      <c r="X313" s="424"/>
    </row>
    <row r="314" spans="1:50" s="439" customFormat="1" ht="50.25" hidden="1" customHeight="1">
      <c r="A314" s="652"/>
      <c r="B314" s="701"/>
      <c r="C314" s="653"/>
      <c r="D314" s="653"/>
      <c r="E314" s="653"/>
      <c r="F314" s="654"/>
      <c r="G314" s="653"/>
      <c r="H314" s="653"/>
      <c r="I314" s="655"/>
      <c r="J314" s="653"/>
      <c r="K314" s="656"/>
      <c r="L314" s="660"/>
      <c r="M314" s="658"/>
      <c r="N314" s="729"/>
      <c r="O314" s="661"/>
      <c r="P314" s="662" t="str">
        <f t="shared" si="88"/>
        <v>Included</v>
      </c>
      <c r="Q314" s="629">
        <f t="shared" si="99"/>
        <v>0</v>
      </c>
      <c r="R314" s="637">
        <f t="shared" si="100"/>
        <v>0</v>
      </c>
      <c r="S314" s="425"/>
      <c r="T314" s="633">
        <f t="shared" si="101"/>
        <v>0</v>
      </c>
      <c r="U314" s="633">
        <f t="shared" si="102"/>
        <v>0</v>
      </c>
      <c r="V314" s="646">
        <f t="shared" si="103"/>
        <v>0</v>
      </c>
      <c r="W314" s="749"/>
      <c r="X314" s="424"/>
    </row>
    <row r="315" spans="1:50" s="439" customFormat="1" ht="50.25" hidden="1" customHeight="1">
      <c r="A315" s="657"/>
      <c r="B315" s="701"/>
      <c r="C315" s="653"/>
      <c r="D315" s="653"/>
      <c r="E315" s="653"/>
      <c r="F315" s="654"/>
      <c r="G315" s="653"/>
      <c r="H315" s="653"/>
      <c r="I315" s="655"/>
      <c r="J315" s="653"/>
      <c r="K315" s="656"/>
      <c r="L315" s="660"/>
      <c r="M315" s="658"/>
      <c r="N315" s="729"/>
      <c r="O315" s="661"/>
      <c r="P315" s="662" t="str">
        <f t="shared" si="88"/>
        <v>Included</v>
      </c>
      <c r="Q315" s="629">
        <f t="shared" si="99"/>
        <v>0</v>
      </c>
      <c r="R315" s="637">
        <f t="shared" si="100"/>
        <v>0</v>
      </c>
      <c r="S315" s="425"/>
      <c r="T315" s="633">
        <f t="shared" si="101"/>
        <v>0</v>
      </c>
      <c r="U315" s="633">
        <f t="shared" si="102"/>
        <v>0</v>
      </c>
      <c r="V315" s="646">
        <f t="shared" si="103"/>
        <v>0</v>
      </c>
      <c r="W315" s="749"/>
      <c r="X315" s="424"/>
    </row>
    <row r="316" spans="1:50" s="439" customFormat="1" ht="50.25" hidden="1" customHeight="1">
      <c r="A316" s="652"/>
      <c r="B316" s="701"/>
      <c r="C316" s="653"/>
      <c r="D316" s="653"/>
      <c r="E316" s="653"/>
      <c r="F316" s="654"/>
      <c r="G316" s="653"/>
      <c r="H316" s="653"/>
      <c r="I316" s="655"/>
      <c r="J316" s="653"/>
      <c r="K316" s="656"/>
      <c r="L316" s="660"/>
      <c r="M316" s="658"/>
      <c r="N316" s="729"/>
      <c r="O316" s="661"/>
      <c r="P316" s="662" t="str">
        <f t="shared" si="88"/>
        <v>Included</v>
      </c>
      <c r="Q316" s="629">
        <f t="shared" si="99"/>
        <v>0</v>
      </c>
      <c r="R316" s="637">
        <f t="shared" si="100"/>
        <v>0</v>
      </c>
      <c r="S316" s="425"/>
      <c r="T316" s="633">
        <f t="shared" si="101"/>
        <v>0</v>
      </c>
      <c r="U316" s="633">
        <f t="shared" si="102"/>
        <v>0</v>
      </c>
      <c r="V316" s="646">
        <f t="shared" si="103"/>
        <v>0</v>
      </c>
      <c r="W316" s="749"/>
      <c r="X316" s="424"/>
    </row>
    <row r="317" spans="1:50" s="439" customFormat="1" ht="50.25" hidden="1" customHeight="1">
      <c r="A317" s="652"/>
      <c r="B317" s="701"/>
      <c r="C317" s="653"/>
      <c r="D317" s="653"/>
      <c r="E317" s="653"/>
      <c r="F317" s="654"/>
      <c r="G317" s="653"/>
      <c r="H317" s="653"/>
      <c r="I317" s="655"/>
      <c r="J317" s="653"/>
      <c r="K317" s="656"/>
      <c r="L317" s="660"/>
      <c r="M317" s="658"/>
      <c r="N317" s="729"/>
      <c r="O317" s="661"/>
      <c r="P317" s="662" t="str">
        <f t="shared" si="88"/>
        <v>Included</v>
      </c>
      <c r="Q317" s="629">
        <f t="shared" si="99"/>
        <v>0</v>
      </c>
      <c r="R317" s="637">
        <f t="shared" si="100"/>
        <v>0</v>
      </c>
      <c r="S317" s="425"/>
      <c r="T317" s="633">
        <f t="shared" si="101"/>
        <v>0</v>
      </c>
      <c r="U317" s="633">
        <f t="shared" si="102"/>
        <v>0</v>
      </c>
      <c r="V317" s="646">
        <f t="shared" si="103"/>
        <v>0</v>
      </c>
      <c r="W317" s="749"/>
      <c r="X317" s="424"/>
    </row>
    <row r="318" spans="1:50" s="716" customFormat="1" ht="39" hidden="1" customHeight="1">
      <c r="A318" s="743" t="s">
        <v>465</v>
      </c>
      <c r="B318" s="812" t="s">
        <v>456</v>
      </c>
      <c r="C318" s="813"/>
      <c r="D318" s="813"/>
      <c r="E318" s="813"/>
      <c r="F318" s="813"/>
      <c r="G318" s="813"/>
      <c r="H318" s="813"/>
      <c r="I318" s="813"/>
      <c r="J318" s="813"/>
      <c r="K318" s="813"/>
      <c r="L318" s="813"/>
      <c r="M318" s="703"/>
      <c r="N318" s="728"/>
      <c r="O318" s="704"/>
      <c r="P318" s="704"/>
      <c r="Q318" s="705"/>
      <c r="R318" s="706"/>
      <c r="S318" s="707"/>
      <c r="T318" s="708"/>
      <c r="U318" s="708"/>
      <c r="V318" s="709"/>
      <c r="W318" s="748"/>
      <c r="X318" s="710"/>
      <c r="Y318" s="711"/>
      <c r="Z318" s="711"/>
      <c r="AA318" s="712"/>
      <c r="AB318" s="711"/>
      <c r="AC318" s="711"/>
      <c r="AD318" s="710"/>
      <c r="AE318" s="710"/>
      <c r="AF318" s="713"/>
      <c r="AG318" s="713"/>
      <c r="AH318" s="710"/>
      <c r="AI318" s="710"/>
      <c r="AJ318" s="710"/>
      <c r="AK318" s="714"/>
      <c r="AL318" s="714"/>
      <c r="AM318" s="714"/>
      <c r="AN318" s="714"/>
      <c r="AO318" s="714"/>
      <c r="AP318" s="714"/>
      <c r="AQ318" s="714"/>
      <c r="AR318" s="714"/>
      <c r="AS318" s="714"/>
      <c r="AT318" s="715"/>
      <c r="AU318" s="715"/>
      <c r="AV318" s="715"/>
      <c r="AW318" s="715"/>
      <c r="AX318" s="715"/>
    </row>
    <row r="319" spans="1:50" s="439" customFormat="1" ht="76.5" hidden="1" customHeight="1">
      <c r="A319" s="652"/>
      <c r="B319" s="701"/>
      <c r="C319" s="653"/>
      <c r="D319" s="653"/>
      <c r="E319" s="653"/>
      <c r="F319" s="654"/>
      <c r="G319" s="653"/>
      <c r="H319" s="653"/>
      <c r="I319" s="655"/>
      <c r="J319" s="653"/>
      <c r="K319" s="656"/>
      <c r="L319" s="659"/>
      <c r="M319" s="658"/>
      <c r="N319" s="729"/>
      <c r="O319" s="661"/>
      <c r="P319" s="662" t="str">
        <f t="shared" ref="P319:P367" si="104">IF(O319=0, "Included",IF(ISERROR(N319*O319), O319, N319*O319))</f>
        <v>Included</v>
      </c>
      <c r="Q319" s="629">
        <f>O319*N319</f>
        <v>0</v>
      </c>
      <c r="R319" s="637">
        <f>IF(K319="", J319*Q319/100,K319*Q319/100)</f>
        <v>0</v>
      </c>
      <c r="S319" s="425"/>
      <c r="T319" s="633">
        <f>O319*(1-$T$15)</f>
        <v>0</v>
      </c>
      <c r="U319" s="633">
        <f>T319*N319</f>
        <v>0</v>
      </c>
      <c r="V319" s="646">
        <f>IF(K319="", J319*U319/100,K319*U319/100)</f>
        <v>0</v>
      </c>
      <c r="X319" s="424"/>
    </row>
    <row r="320" spans="1:50" s="439" customFormat="1" ht="23.25" hidden="1" customHeight="1">
      <c r="A320" s="657"/>
      <c r="B320" s="701"/>
      <c r="C320" s="653"/>
      <c r="D320" s="653"/>
      <c r="E320" s="653"/>
      <c r="F320" s="654"/>
      <c r="G320" s="653"/>
      <c r="H320" s="653"/>
      <c r="I320" s="655"/>
      <c r="J320" s="653"/>
      <c r="K320" s="656"/>
      <c r="L320" s="660"/>
      <c r="M320" s="658"/>
      <c r="N320" s="729"/>
      <c r="O320" s="661"/>
      <c r="P320" s="662" t="str">
        <f t="shared" si="104"/>
        <v>Included</v>
      </c>
      <c r="Q320" s="629">
        <f t="shared" ref="Q320:Q339" si="105">O320*N320</f>
        <v>0</v>
      </c>
      <c r="R320" s="637">
        <f t="shared" ref="R320:R339" si="106">IF(K320="", J320*Q320/100,K320*Q320/100)</f>
        <v>0</v>
      </c>
      <c r="S320" s="425"/>
      <c r="T320" s="633">
        <f t="shared" ref="T320:T339" si="107">O320*(1-$T$15)</f>
        <v>0</v>
      </c>
      <c r="U320" s="633">
        <f t="shared" ref="U320:U339" si="108">T320*N320</f>
        <v>0</v>
      </c>
      <c r="V320" s="646">
        <f t="shared" ref="V320:V339" si="109">IF(K320="", J320*U320/100,K320*U320/100)</f>
        <v>0</v>
      </c>
      <c r="W320" s="749"/>
      <c r="X320" s="424"/>
    </row>
    <row r="321" spans="1:24" s="439" customFormat="1" ht="23.25" hidden="1" customHeight="1">
      <c r="A321" s="652"/>
      <c r="B321" s="701"/>
      <c r="C321" s="653"/>
      <c r="D321" s="653"/>
      <c r="E321" s="653"/>
      <c r="F321" s="654"/>
      <c r="G321" s="653"/>
      <c r="H321" s="653"/>
      <c r="I321" s="655"/>
      <c r="J321" s="653"/>
      <c r="K321" s="656"/>
      <c r="L321" s="660"/>
      <c r="M321" s="658"/>
      <c r="N321" s="729"/>
      <c r="O321" s="661"/>
      <c r="P321" s="662" t="str">
        <f t="shared" si="104"/>
        <v>Included</v>
      </c>
      <c r="Q321" s="629">
        <f t="shared" si="105"/>
        <v>0</v>
      </c>
      <c r="R321" s="637">
        <f t="shared" si="106"/>
        <v>0</v>
      </c>
      <c r="S321" s="425"/>
      <c r="T321" s="633">
        <f t="shared" si="107"/>
        <v>0</v>
      </c>
      <c r="U321" s="633">
        <f t="shared" si="108"/>
        <v>0</v>
      </c>
      <c r="V321" s="646">
        <f t="shared" si="109"/>
        <v>0</v>
      </c>
      <c r="W321" s="749"/>
      <c r="X321" s="424"/>
    </row>
    <row r="322" spans="1:24" s="439" customFormat="1" ht="18.75" hidden="1">
      <c r="A322" s="652"/>
      <c r="B322" s="701"/>
      <c r="C322" s="653"/>
      <c r="D322" s="653"/>
      <c r="E322" s="653"/>
      <c r="F322" s="654"/>
      <c r="G322" s="653"/>
      <c r="H322" s="653"/>
      <c r="I322" s="655"/>
      <c r="J322" s="653"/>
      <c r="K322" s="656"/>
      <c r="L322" s="660"/>
      <c r="M322" s="658"/>
      <c r="N322" s="729"/>
      <c r="O322" s="661"/>
      <c r="P322" s="662" t="str">
        <f t="shared" si="104"/>
        <v>Included</v>
      </c>
      <c r="Q322" s="629">
        <f t="shared" si="105"/>
        <v>0</v>
      </c>
      <c r="R322" s="637">
        <f t="shared" si="106"/>
        <v>0</v>
      </c>
      <c r="S322" s="425"/>
      <c r="T322" s="633">
        <f t="shared" si="107"/>
        <v>0</v>
      </c>
      <c r="U322" s="633">
        <f t="shared" si="108"/>
        <v>0</v>
      </c>
      <c r="V322" s="646">
        <f t="shared" si="109"/>
        <v>0</v>
      </c>
      <c r="W322" s="749"/>
      <c r="X322" s="424"/>
    </row>
    <row r="323" spans="1:24" s="439" customFormat="1" ht="18.75" hidden="1">
      <c r="A323" s="657"/>
      <c r="B323" s="701"/>
      <c r="C323" s="653"/>
      <c r="D323" s="653"/>
      <c r="E323" s="653"/>
      <c r="F323" s="654"/>
      <c r="G323" s="653"/>
      <c r="H323" s="653"/>
      <c r="I323" s="655"/>
      <c r="J323" s="653"/>
      <c r="K323" s="656"/>
      <c r="L323" s="660"/>
      <c r="M323" s="658"/>
      <c r="N323" s="729"/>
      <c r="O323" s="661"/>
      <c r="P323" s="662" t="str">
        <f t="shared" si="104"/>
        <v>Included</v>
      </c>
      <c r="Q323" s="629">
        <f t="shared" si="105"/>
        <v>0</v>
      </c>
      <c r="R323" s="637">
        <f t="shared" si="106"/>
        <v>0</v>
      </c>
      <c r="S323" s="425"/>
      <c r="T323" s="633">
        <f t="shared" si="107"/>
        <v>0</v>
      </c>
      <c r="U323" s="633">
        <f t="shared" si="108"/>
        <v>0</v>
      </c>
      <c r="V323" s="646">
        <f t="shared" si="109"/>
        <v>0</v>
      </c>
      <c r="W323" s="749"/>
      <c r="X323" s="424"/>
    </row>
    <row r="324" spans="1:24" s="439" customFormat="1" ht="84.75" hidden="1" customHeight="1">
      <c r="A324" s="652"/>
      <c r="B324" s="701"/>
      <c r="C324" s="653"/>
      <c r="D324" s="653"/>
      <c r="E324" s="653"/>
      <c r="F324" s="654"/>
      <c r="G324" s="653"/>
      <c r="H324" s="653"/>
      <c r="I324" s="655"/>
      <c r="J324" s="653"/>
      <c r="K324" s="656"/>
      <c r="L324" s="660"/>
      <c r="M324" s="658"/>
      <c r="N324" s="729"/>
      <c r="O324" s="661"/>
      <c r="P324" s="662" t="str">
        <f t="shared" si="104"/>
        <v>Included</v>
      </c>
      <c r="Q324" s="629">
        <f t="shared" si="105"/>
        <v>0</v>
      </c>
      <c r="R324" s="637">
        <f t="shared" si="106"/>
        <v>0</v>
      </c>
      <c r="S324" s="425"/>
      <c r="T324" s="633">
        <f t="shared" si="107"/>
        <v>0</v>
      </c>
      <c r="U324" s="633">
        <f t="shared" si="108"/>
        <v>0</v>
      </c>
      <c r="V324" s="646">
        <f t="shared" si="109"/>
        <v>0</v>
      </c>
      <c r="W324" s="749"/>
      <c r="X324" s="424"/>
    </row>
    <row r="325" spans="1:24" s="439" customFormat="1" ht="84.75" hidden="1" customHeight="1">
      <c r="A325" s="652"/>
      <c r="B325" s="701"/>
      <c r="C325" s="653"/>
      <c r="D325" s="653"/>
      <c r="E325" s="653"/>
      <c r="F325" s="654"/>
      <c r="G325" s="653"/>
      <c r="H325" s="653"/>
      <c r="I325" s="655"/>
      <c r="J325" s="653"/>
      <c r="K325" s="656"/>
      <c r="L325" s="660"/>
      <c r="M325" s="658"/>
      <c r="N325" s="729"/>
      <c r="O325" s="661"/>
      <c r="P325" s="662" t="str">
        <f t="shared" si="104"/>
        <v>Included</v>
      </c>
      <c r="Q325" s="629">
        <f t="shared" si="105"/>
        <v>0</v>
      </c>
      <c r="R325" s="637">
        <f t="shared" si="106"/>
        <v>0</v>
      </c>
      <c r="S325" s="425"/>
      <c r="T325" s="633">
        <f t="shared" si="107"/>
        <v>0</v>
      </c>
      <c r="U325" s="633">
        <f t="shared" si="108"/>
        <v>0</v>
      </c>
      <c r="V325" s="646">
        <f t="shared" si="109"/>
        <v>0</v>
      </c>
      <c r="W325" s="749"/>
      <c r="X325" s="424"/>
    </row>
    <row r="326" spans="1:24" s="439" customFormat="1" ht="84.75" hidden="1" customHeight="1">
      <c r="A326" s="657"/>
      <c r="B326" s="701"/>
      <c r="C326" s="653"/>
      <c r="D326" s="653"/>
      <c r="E326" s="653"/>
      <c r="F326" s="654"/>
      <c r="G326" s="653"/>
      <c r="H326" s="653"/>
      <c r="I326" s="655"/>
      <c r="J326" s="653"/>
      <c r="K326" s="656"/>
      <c r="L326" s="660"/>
      <c r="M326" s="658"/>
      <c r="N326" s="729"/>
      <c r="O326" s="661"/>
      <c r="P326" s="662" t="str">
        <f t="shared" si="104"/>
        <v>Included</v>
      </c>
      <c r="Q326" s="629">
        <f t="shared" si="105"/>
        <v>0</v>
      </c>
      <c r="R326" s="637">
        <f t="shared" si="106"/>
        <v>0</v>
      </c>
      <c r="S326" s="425"/>
      <c r="T326" s="633">
        <f t="shared" si="107"/>
        <v>0</v>
      </c>
      <c r="U326" s="633">
        <f t="shared" si="108"/>
        <v>0</v>
      </c>
      <c r="V326" s="646">
        <f t="shared" si="109"/>
        <v>0</v>
      </c>
      <c r="W326" s="749"/>
      <c r="X326" s="424"/>
    </row>
    <row r="327" spans="1:24" s="439" customFormat="1" ht="84.75" hidden="1" customHeight="1">
      <c r="A327" s="652"/>
      <c r="B327" s="701"/>
      <c r="C327" s="653"/>
      <c r="D327" s="653"/>
      <c r="E327" s="653"/>
      <c r="F327" s="654"/>
      <c r="G327" s="653"/>
      <c r="H327" s="653"/>
      <c r="I327" s="655"/>
      <c r="J327" s="653"/>
      <c r="K327" s="656"/>
      <c r="L327" s="660"/>
      <c r="M327" s="658"/>
      <c r="N327" s="729"/>
      <c r="O327" s="661"/>
      <c r="P327" s="662" t="str">
        <f t="shared" si="104"/>
        <v>Included</v>
      </c>
      <c r="Q327" s="629">
        <f t="shared" si="105"/>
        <v>0</v>
      </c>
      <c r="R327" s="637">
        <f t="shared" si="106"/>
        <v>0</v>
      </c>
      <c r="S327" s="425"/>
      <c r="T327" s="633">
        <f t="shared" si="107"/>
        <v>0</v>
      </c>
      <c r="U327" s="633">
        <f t="shared" si="108"/>
        <v>0</v>
      </c>
      <c r="V327" s="646">
        <f t="shared" si="109"/>
        <v>0</v>
      </c>
      <c r="W327" s="749"/>
      <c r="X327" s="424"/>
    </row>
    <row r="328" spans="1:24" s="439" customFormat="1" ht="18.75" hidden="1">
      <c r="A328" s="652"/>
      <c r="B328" s="701"/>
      <c r="C328" s="653"/>
      <c r="D328" s="653"/>
      <c r="E328" s="653"/>
      <c r="F328" s="654"/>
      <c r="G328" s="653"/>
      <c r="H328" s="653"/>
      <c r="I328" s="655"/>
      <c r="J328" s="653"/>
      <c r="K328" s="656"/>
      <c r="L328" s="660"/>
      <c r="M328" s="658"/>
      <c r="N328" s="729"/>
      <c r="O328" s="661"/>
      <c r="P328" s="662" t="str">
        <f t="shared" si="104"/>
        <v>Included</v>
      </c>
      <c r="Q328" s="629">
        <f t="shared" si="105"/>
        <v>0</v>
      </c>
      <c r="R328" s="637">
        <f t="shared" si="106"/>
        <v>0</v>
      </c>
      <c r="S328" s="425"/>
      <c r="T328" s="633">
        <f t="shared" si="107"/>
        <v>0</v>
      </c>
      <c r="U328" s="633">
        <f t="shared" si="108"/>
        <v>0</v>
      </c>
      <c r="V328" s="646">
        <f t="shared" si="109"/>
        <v>0</v>
      </c>
      <c r="W328" s="749"/>
      <c r="X328" s="424"/>
    </row>
    <row r="329" spans="1:24" s="439" customFormat="1" ht="24" hidden="1" customHeight="1">
      <c r="A329" s="657"/>
      <c r="B329" s="701"/>
      <c r="C329" s="653"/>
      <c r="D329" s="653"/>
      <c r="E329" s="653"/>
      <c r="F329" s="654"/>
      <c r="G329" s="653"/>
      <c r="H329" s="653"/>
      <c r="I329" s="655"/>
      <c r="J329" s="653"/>
      <c r="K329" s="656"/>
      <c r="L329" s="660"/>
      <c r="M329" s="658"/>
      <c r="N329" s="729"/>
      <c r="O329" s="661"/>
      <c r="P329" s="662" t="str">
        <f t="shared" si="104"/>
        <v>Included</v>
      </c>
      <c r="Q329" s="629">
        <f t="shared" si="105"/>
        <v>0</v>
      </c>
      <c r="R329" s="637">
        <f t="shared" si="106"/>
        <v>0</v>
      </c>
      <c r="S329" s="425"/>
      <c r="T329" s="633">
        <f t="shared" si="107"/>
        <v>0</v>
      </c>
      <c r="U329" s="633">
        <f t="shared" si="108"/>
        <v>0</v>
      </c>
      <c r="V329" s="646">
        <f t="shared" si="109"/>
        <v>0</v>
      </c>
      <c r="W329" s="749"/>
      <c r="X329" s="424"/>
    </row>
    <row r="330" spans="1:24" s="439" customFormat="1" ht="24" hidden="1" customHeight="1">
      <c r="A330" s="652"/>
      <c r="B330" s="701"/>
      <c r="C330" s="653"/>
      <c r="D330" s="653"/>
      <c r="E330" s="653"/>
      <c r="F330" s="654"/>
      <c r="G330" s="653"/>
      <c r="H330" s="653"/>
      <c r="I330" s="655"/>
      <c r="J330" s="653"/>
      <c r="K330" s="656"/>
      <c r="L330" s="660"/>
      <c r="M330" s="658"/>
      <c r="N330" s="729"/>
      <c r="O330" s="661"/>
      <c r="P330" s="662" t="str">
        <f t="shared" si="104"/>
        <v>Included</v>
      </c>
      <c r="Q330" s="629">
        <f t="shared" si="105"/>
        <v>0</v>
      </c>
      <c r="R330" s="637">
        <f t="shared" si="106"/>
        <v>0</v>
      </c>
      <c r="S330" s="425"/>
      <c r="T330" s="633">
        <f t="shared" si="107"/>
        <v>0</v>
      </c>
      <c r="U330" s="633">
        <f t="shared" si="108"/>
        <v>0</v>
      </c>
      <c r="V330" s="646">
        <f t="shared" si="109"/>
        <v>0</v>
      </c>
      <c r="W330" s="749"/>
      <c r="X330" s="424"/>
    </row>
    <row r="331" spans="1:24" s="439" customFormat="1" ht="53.25" hidden="1" customHeight="1">
      <c r="A331" s="652"/>
      <c r="B331" s="701"/>
      <c r="C331" s="653"/>
      <c r="D331" s="653"/>
      <c r="E331" s="653"/>
      <c r="F331" s="654"/>
      <c r="G331" s="653"/>
      <c r="H331" s="653"/>
      <c r="I331" s="655"/>
      <c r="J331" s="653"/>
      <c r="K331" s="656"/>
      <c r="L331" s="659"/>
      <c r="M331" s="658"/>
      <c r="N331" s="729"/>
      <c r="O331" s="661"/>
      <c r="P331" s="662" t="str">
        <f t="shared" si="104"/>
        <v>Included</v>
      </c>
      <c r="Q331" s="629">
        <f t="shared" si="105"/>
        <v>0</v>
      </c>
      <c r="R331" s="637">
        <f t="shared" si="106"/>
        <v>0</v>
      </c>
      <c r="S331" s="425"/>
      <c r="T331" s="633">
        <f t="shared" si="107"/>
        <v>0</v>
      </c>
      <c r="U331" s="633">
        <f t="shared" si="108"/>
        <v>0</v>
      </c>
      <c r="V331" s="646">
        <f t="shared" si="109"/>
        <v>0</v>
      </c>
      <c r="W331" s="749"/>
      <c r="X331" s="424"/>
    </row>
    <row r="332" spans="1:24" s="439" customFormat="1" ht="53.25" hidden="1" customHeight="1">
      <c r="A332" s="657"/>
      <c r="B332" s="701"/>
      <c r="C332" s="653"/>
      <c r="D332" s="653"/>
      <c r="E332" s="653"/>
      <c r="F332" s="654"/>
      <c r="G332" s="653"/>
      <c r="H332" s="653"/>
      <c r="I332" s="655"/>
      <c r="J332" s="653"/>
      <c r="K332" s="656"/>
      <c r="L332" s="659"/>
      <c r="M332" s="658"/>
      <c r="N332" s="729"/>
      <c r="O332" s="661"/>
      <c r="P332" s="662" t="str">
        <f t="shared" si="104"/>
        <v>Included</v>
      </c>
      <c r="Q332" s="629">
        <f t="shared" si="105"/>
        <v>0</v>
      </c>
      <c r="R332" s="637">
        <f t="shared" si="106"/>
        <v>0</v>
      </c>
      <c r="S332" s="425"/>
      <c r="T332" s="633">
        <f t="shared" si="107"/>
        <v>0</v>
      </c>
      <c r="U332" s="633">
        <f t="shared" si="108"/>
        <v>0</v>
      </c>
      <c r="V332" s="646">
        <f t="shared" si="109"/>
        <v>0</v>
      </c>
      <c r="W332" s="749"/>
      <c r="X332" s="424"/>
    </row>
    <row r="333" spans="1:24" s="439" customFormat="1" ht="18.75" hidden="1">
      <c r="A333" s="652"/>
      <c r="B333" s="701"/>
      <c r="C333" s="653"/>
      <c r="D333" s="653"/>
      <c r="E333" s="653"/>
      <c r="F333" s="654"/>
      <c r="G333" s="653"/>
      <c r="H333" s="653"/>
      <c r="I333" s="655"/>
      <c r="J333" s="653"/>
      <c r="K333" s="656"/>
      <c r="L333" s="659"/>
      <c r="M333" s="658"/>
      <c r="N333" s="729"/>
      <c r="O333" s="661"/>
      <c r="P333" s="662" t="str">
        <f t="shared" si="104"/>
        <v>Included</v>
      </c>
      <c r="Q333" s="629">
        <f t="shared" si="105"/>
        <v>0</v>
      </c>
      <c r="R333" s="637">
        <f t="shared" si="106"/>
        <v>0</v>
      </c>
      <c r="S333" s="425"/>
      <c r="T333" s="633">
        <f t="shared" si="107"/>
        <v>0</v>
      </c>
      <c r="U333" s="633">
        <f t="shared" si="108"/>
        <v>0</v>
      </c>
      <c r="V333" s="646">
        <f t="shared" si="109"/>
        <v>0</v>
      </c>
      <c r="W333" s="749"/>
      <c r="X333" s="424"/>
    </row>
    <row r="334" spans="1:24" s="439" customFormat="1" ht="54.75" hidden="1" customHeight="1">
      <c r="A334" s="652"/>
      <c r="B334" s="701"/>
      <c r="C334" s="653"/>
      <c r="D334" s="653"/>
      <c r="E334" s="653"/>
      <c r="F334" s="654"/>
      <c r="G334" s="653"/>
      <c r="H334" s="653"/>
      <c r="I334" s="655"/>
      <c r="J334" s="653"/>
      <c r="K334" s="656"/>
      <c r="L334" s="659"/>
      <c r="M334" s="658"/>
      <c r="N334" s="729"/>
      <c r="O334" s="661"/>
      <c r="P334" s="662" t="str">
        <f t="shared" si="104"/>
        <v>Included</v>
      </c>
      <c r="Q334" s="629">
        <f t="shared" si="105"/>
        <v>0</v>
      </c>
      <c r="R334" s="637">
        <f t="shared" si="106"/>
        <v>0</v>
      </c>
      <c r="S334" s="425"/>
      <c r="T334" s="633">
        <f t="shared" si="107"/>
        <v>0</v>
      </c>
      <c r="U334" s="633">
        <f t="shared" si="108"/>
        <v>0</v>
      </c>
      <c r="V334" s="646">
        <f t="shared" si="109"/>
        <v>0</v>
      </c>
      <c r="W334" s="749"/>
      <c r="X334" s="424"/>
    </row>
    <row r="335" spans="1:24" s="439" customFormat="1" ht="54.75" hidden="1" customHeight="1">
      <c r="A335" s="657"/>
      <c r="B335" s="701"/>
      <c r="C335" s="653"/>
      <c r="D335" s="653"/>
      <c r="E335" s="653"/>
      <c r="F335" s="654"/>
      <c r="G335" s="653"/>
      <c r="H335" s="653"/>
      <c r="I335" s="655"/>
      <c r="J335" s="653"/>
      <c r="K335" s="656"/>
      <c r="L335" s="659"/>
      <c r="M335" s="658"/>
      <c r="N335" s="729"/>
      <c r="O335" s="661"/>
      <c r="P335" s="662" t="str">
        <f t="shared" si="104"/>
        <v>Included</v>
      </c>
      <c r="Q335" s="629">
        <f t="shared" si="105"/>
        <v>0</v>
      </c>
      <c r="R335" s="637">
        <f t="shared" si="106"/>
        <v>0</v>
      </c>
      <c r="S335" s="425"/>
      <c r="T335" s="633">
        <f t="shared" si="107"/>
        <v>0</v>
      </c>
      <c r="U335" s="633">
        <f t="shared" si="108"/>
        <v>0</v>
      </c>
      <c r="V335" s="646">
        <f t="shared" si="109"/>
        <v>0</v>
      </c>
      <c r="W335" s="749"/>
      <c r="X335" s="424"/>
    </row>
    <row r="336" spans="1:24" s="439" customFormat="1" ht="54.75" hidden="1" customHeight="1">
      <c r="A336" s="652"/>
      <c r="B336" s="701"/>
      <c r="C336" s="653"/>
      <c r="D336" s="653"/>
      <c r="E336" s="653"/>
      <c r="F336" s="654"/>
      <c r="G336" s="653"/>
      <c r="H336" s="653"/>
      <c r="I336" s="655"/>
      <c r="J336" s="653"/>
      <c r="K336" s="656"/>
      <c r="L336" s="659"/>
      <c r="M336" s="658"/>
      <c r="N336" s="729"/>
      <c r="O336" s="661"/>
      <c r="P336" s="662" t="str">
        <f t="shared" si="104"/>
        <v>Included</v>
      </c>
      <c r="Q336" s="629">
        <f t="shared" si="105"/>
        <v>0</v>
      </c>
      <c r="R336" s="637">
        <f t="shared" si="106"/>
        <v>0</v>
      </c>
      <c r="S336" s="425"/>
      <c r="T336" s="633">
        <f t="shared" si="107"/>
        <v>0</v>
      </c>
      <c r="U336" s="633">
        <f t="shared" si="108"/>
        <v>0</v>
      </c>
      <c r="V336" s="646">
        <f t="shared" si="109"/>
        <v>0</v>
      </c>
      <c r="W336" s="749"/>
      <c r="X336" s="424"/>
    </row>
    <row r="337" spans="1:24" s="439" customFormat="1" ht="54.75" hidden="1" customHeight="1">
      <c r="A337" s="652"/>
      <c r="B337" s="701"/>
      <c r="C337" s="653"/>
      <c r="D337" s="653"/>
      <c r="E337" s="653"/>
      <c r="F337" s="654"/>
      <c r="G337" s="653"/>
      <c r="H337" s="653"/>
      <c r="I337" s="655"/>
      <c r="J337" s="653"/>
      <c r="K337" s="656"/>
      <c r="L337" s="659"/>
      <c r="M337" s="658"/>
      <c r="N337" s="729"/>
      <c r="O337" s="661"/>
      <c r="P337" s="662" t="str">
        <f t="shared" si="104"/>
        <v>Included</v>
      </c>
      <c r="Q337" s="629">
        <f t="shared" si="105"/>
        <v>0</v>
      </c>
      <c r="R337" s="637">
        <f t="shared" si="106"/>
        <v>0</v>
      </c>
      <c r="S337" s="425"/>
      <c r="T337" s="633">
        <f t="shared" si="107"/>
        <v>0</v>
      </c>
      <c r="U337" s="633">
        <f t="shared" si="108"/>
        <v>0</v>
      </c>
      <c r="V337" s="646">
        <f t="shared" si="109"/>
        <v>0</v>
      </c>
      <c r="W337" s="749"/>
      <c r="X337" s="424"/>
    </row>
    <row r="338" spans="1:24" s="439" customFormat="1" ht="54.75" hidden="1" customHeight="1">
      <c r="A338" s="657"/>
      <c r="B338" s="701"/>
      <c r="C338" s="653"/>
      <c r="D338" s="653"/>
      <c r="E338" s="653"/>
      <c r="F338" s="654"/>
      <c r="G338" s="653"/>
      <c r="H338" s="653"/>
      <c r="I338" s="655"/>
      <c r="J338" s="653"/>
      <c r="K338" s="656"/>
      <c r="L338" s="659"/>
      <c r="M338" s="658"/>
      <c r="N338" s="729"/>
      <c r="O338" s="661"/>
      <c r="P338" s="662" t="str">
        <f t="shared" si="104"/>
        <v>Included</v>
      </c>
      <c r="Q338" s="629">
        <f t="shared" si="105"/>
        <v>0</v>
      </c>
      <c r="R338" s="637">
        <f t="shared" si="106"/>
        <v>0</v>
      </c>
      <c r="S338" s="425"/>
      <c r="T338" s="633">
        <f t="shared" si="107"/>
        <v>0</v>
      </c>
      <c r="U338" s="633">
        <f t="shared" si="108"/>
        <v>0</v>
      </c>
      <c r="V338" s="646">
        <f t="shared" si="109"/>
        <v>0</v>
      </c>
      <c r="W338" s="749"/>
      <c r="X338" s="424"/>
    </row>
    <row r="339" spans="1:24" s="439" customFormat="1" ht="36.75" hidden="1" customHeight="1">
      <c r="A339" s="652"/>
      <c r="B339" s="701"/>
      <c r="C339" s="653"/>
      <c r="D339" s="653"/>
      <c r="E339" s="653"/>
      <c r="F339" s="654"/>
      <c r="G339" s="653"/>
      <c r="H339" s="653"/>
      <c r="I339" s="655"/>
      <c r="J339" s="653"/>
      <c r="K339" s="656"/>
      <c r="L339" s="659"/>
      <c r="M339" s="658"/>
      <c r="N339" s="729"/>
      <c r="O339" s="661"/>
      <c r="P339" s="662" t="str">
        <f t="shared" si="104"/>
        <v>Included</v>
      </c>
      <c r="Q339" s="629">
        <f t="shared" si="105"/>
        <v>0</v>
      </c>
      <c r="R339" s="637">
        <f t="shared" si="106"/>
        <v>0</v>
      </c>
      <c r="S339" s="425"/>
      <c r="T339" s="633">
        <f t="shared" si="107"/>
        <v>0</v>
      </c>
      <c r="U339" s="633">
        <f t="shared" si="108"/>
        <v>0</v>
      </c>
      <c r="V339" s="646">
        <f t="shared" si="109"/>
        <v>0</v>
      </c>
      <c r="W339" s="749"/>
      <c r="X339" s="424"/>
    </row>
    <row r="340" spans="1:24" s="439" customFormat="1" ht="36.75" hidden="1" customHeight="1">
      <c r="A340" s="652"/>
      <c r="B340" s="701"/>
      <c r="C340" s="653"/>
      <c r="D340" s="653"/>
      <c r="E340" s="653"/>
      <c r="F340" s="654"/>
      <c r="G340" s="653"/>
      <c r="H340" s="653"/>
      <c r="I340" s="655"/>
      <c r="J340" s="653"/>
      <c r="K340" s="656"/>
      <c r="L340" s="659"/>
      <c r="M340" s="658"/>
      <c r="N340" s="729"/>
      <c r="O340" s="661"/>
      <c r="P340" s="662" t="str">
        <f t="shared" si="104"/>
        <v>Included</v>
      </c>
      <c r="Q340" s="629">
        <f>O340*N340</f>
        <v>0</v>
      </c>
      <c r="R340" s="637">
        <f>IF(K340="", J340*Q340/100,K340*Q340/100)</f>
        <v>0</v>
      </c>
      <c r="S340" s="425"/>
      <c r="T340" s="633">
        <f>O340*(1-$T$15)</f>
        <v>0</v>
      </c>
      <c r="U340" s="633">
        <f>T340*N340</f>
        <v>0</v>
      </c>
      <c r="V340" s="646">
        <f>IF(K340="", J340*U340/100,K340*U340/100)</f>
        <v>0</v>
      </c>
      <c r="X340" s="424"/>
    </row>
    <row r="341" spans="1:24" s="439" customFormat="1" ht="36.75" hidden="1" customHeight="1">
      <c r="A341" s="657"/>
      <c r="B341" s="701"/>
      <c r="C341" s="653"/>
      <c r="D341" s="653"/>
      <c r="E341" s="653"/>
      <c r="F341" s="654"/>
      <c r="G341" s="653"/>
      <c r="H341" s="653"/>
      <c r="I341" s="655"/>
      <c r="J341" s="653"/>
      <c r="K341" s="656"/>
      <c r="L341" s="660"/>
      <c r="M341" s="658"/>
      <c r="N341" s="729"/>
      <c r="O341" s="661"/>
      <c r="P341" s="662" t="str">
        <f t="shared" si="104"/>
        <v>Included</v>
      </c>
      <c r="Q341" s="629">
        <f t="shared" ref="Q341:Q361" si="110">O341*N341</f>
        <v>0</v>
      </c>
      <c r="R341" s="637">
        <f t="shared" ref="R341:R361" si="111">IF(K341="", J341*Q341/100,K341*Q341/100)</f>
        <v>0</v>
      </c>
      <c r="S341" s="425"/>
      <c r="T341" s="633">
        <f t="shared" ref="T341:T361" si="112">O341*(1-$T$15)</f>
        <v>0</v>
      </c>
      <c r="U341" s="633">
        <f t="shared" ref="U341:U361" si="113">T341*N341</f>
        <v>0</v>
      </c>
      <c r="V341" s="646">
        <f t="shared" ref="V341:V361" si="114">IF(K341="", J341*U341/100,K341*U341/100)</f>
        <v>0</v>
      </c>
      <c r="W341" s="749"/>
      <c r="X341" s="424"/>
    </row>
    <row r="342" spans="1:24" s="439" customFormat="1" ht="36.75" hidden="1" customHeight="1">
      <c r="A342" s="652"/>
      <c r="B342" s="701"/>
      <c r="C342" s="653"/>
      <c r="D342" s="653"/>
      <c r="E342" s="653"/>
      <c r="F342" s="654"/>
      <c r="G342" s="653"/>
      <c r="H342" s="653"/>
      <c r="I342" s="655"/>
      <c r="J342" s="653"/>
      <c r="K342" s="656"/>
      <c r="L342" s="660"/>
      <c r="M342" s="658"/>
      <c r="N342" s="729"/>
      <c r="O342" s="661"/>
      <c r="P342" s="662" t="str">
        <f t="shared" si="104"/>
        <v>Included</v>
      </c>
      <c r="Q342" s="629">
        <f t="shared" si="110"/>
        <v>0</v>
      </c>
      <c r="R342" s="637">
        <f t="shared" si="111"/>
        <v>0</v>
      </c>
      <c r="S342" s="425"/>
      <c r="T342" s="633">
        <f t="shared" si="112"/>
        <v>0</v>
      </c>
      <c r="U342" s="633">
        <f t="shared" si="113"/>
        <v>0</v>
      </c>
      <c r="V342" s="646">
        <f t="shared" si="114"/>
        <v>0</v>
      </c>
      <c r="W342" s="749"/>
      <c r="X342" s="424"/>
    </row>
    <row r="343" spans="1:24" s="439" customFormat="1" ht="78.75" hidden="1" customHeight="1">
      <c r="A343" s="652"/>
      <c r="B343" s="701"/>
      <c r="C343" s="653"/>
      <c r="D343" s="653"/>
      <c r="E343" s="653"/>
      <c r="F343" s="654"/>
      <c r="G343" s="653"/>
      <c r="H343" s="653"/>
      <c r="I343" s="655"/>
      <c r="J343" s="653"/>
      <c r="K343" s="656"/>
      <c r="L343" s="660"/>
      <c r="M343" s="658"/>
      <c r="N343" s="729"/>
      <c r="O343" s="661"/>
      <c r="P343" s="662" t="str">
        <f t="shared" si="104"/>
        <v>Included</v>
      </c>
      <c r="Q343" s="629">
        <f t="shared" si="110"/>
        <v>0</v>
      </c>
      <c r="R343" s="637">
        <f t="shared" si="111"/>
        <v>0</v>
      </c>
      <c r="S343" s="425"/>
      <c r="T343" s="633">
        <f t="shared" si="112"/>
        <v>0</v>
      </c>
      <c r="U343" s="633">
        <f t="shared" si="113"/>
        <v>0</v>
      </c>
      <c r="V343" s="646">
        <f t="shared" si="114"/>
        <v>0</v>
      </c>
      <c r="W343" s="749"/>
      <c r="X343" s="424"/>
    </row>
    <row r="344" spans="1:24" s="439" customFormat="1" ht="74.25" hidden="1" customHeight="1">
      <c r="A344" s="657"/>
      <c r="B344" s="701"/>
      <c r="C344" s="653"/>
      <c r="D344" s="653"/>
      <c r="E344" s="653"/>
      <c r="F344" s="654"/>
      <c r="G344" s="653"/>
      <c r="H344" s="653"/>
      <c r="I344" s="655"/>
      <c r="J344" s="653"/>
      <c r="K344" s="656"/>
      <c r="L344" s="660"/>
      <c r="M344" s="658"/>
      <c r="N344" s="729"/>
      <c r="O344" s="661"/>
      <c r="P344" s="662" t="str">
        <f t="shared" si="104"/>
        <v>Included</v>
      </c>
      <c r="Q344" s="629">
        <f t="shared" si="110"/>
        <v>0</v>
      </c>
      <c r="R344" s="637">
        <f t="shared" si="111"/>
        <v>0</v>
      </c>
      <c r="S344" s="425"/>
      <c r="T344" s="633">
        <f t="shared" si="112"/>
        <v>0</v>
      </c>
      <c r="U344" s="633">
        <f t="shared" si="113"/>
        <v>0</v>
      </c>
      <c r="V344" s="646">
        <f t="shared" si="114"/>
        <v>0</v>
      </c>
      <c r="W344" s="749"/>
      <c r="X344" s="424"/>
    </row>
    <row r="345" spans="1:24" s="439" customFormat="1" ht="118.5" hidden="1" customHeight="1">
      <c r="A345" s="652"/>
      <c r="B345" s="701"/>
      <c r="C345" s="653"/>
      <c r="D345" s="653"/>
      <c r="E345" s="653"/>
      <c r="F345" s="654"/>
      <c r="G345" s="653"/>
      <c r="H345" s="653"/>
      <c r="I345" s="655"/>
      <c r="J345" s="653"/>
      <c r="K345" s="656"/>
      <c r="L345" s="660"/>
      <c r="M345" s="658"/>
      <c r="N345" s="729"/>
      <c r="O345" s="661"/>
      <c r="P345" s="662" t="str">
        <f t="shared" si="104"/>
        <v>Included</v>
      </c>
      <c r="Q345" s="629">
        <f t="shared" si="110"/>
        <v>0</v>
      </c>
      <c r="R345" s="637">
        <f t="shared" si="111"/>
        <v>0</v>
      </c>
      <c r="S345" s="425"/>
      <c r="T345" s="633">
        <f t="shared" si="112"/>
        <v>0</v>
      </c>
      <c r="U345" s="633">
        <f t="shared" si="113"/>
        <v>0</v>
      </c>
      <c r="V345" s="646">
        <f t="shared" si="114"/>
        <v>0</v>
      </c>
      <c r="W345" s="749"/>
      <c r="X345" s="424"/>
    </row>
    <row r="346" spans="1:24" s="439" customFormat="1" ht="42.75" hidden="1" customHeight="1">
      <c r="A346" s="652"/>
      <c r="B346" s="701"/>
      <c r="C346" s="653"/>
      <c r="D346" s="653"/>
      <c r="E346" s="653"/>
      <c r="F346" s="654"/>
      <c r="G346" s="653"/>
      <c r="H346" s="653"/>
      <c r="I346" s="655"/>
      <c r="J346" s="653"/>
      <c r="K346" s="656"/>
      <c r="L346" s="660"/>
      <c r="M346" s="658"/>
      <c r="N346" s="729"/>
      <c r="O346" s="661"/>
      <c r="P346" s="662" t="str">
        <f t="shared" si="104"/>
        <v>Included</v>
      </c>
      <c r="Q346" s="629">
        <f t="shared" si="110"/>
        <v>0</v>
      </c>
      <c r="R346" s="637">
        <f t="shared" si="111"/>
        <v>0</v>
      </c>
      <c r="S346" s="425"/>
      <c r="T346" s="633">
        <f t="shared" si="112"/>
        <v>0</v>
      </c>
      <c r="U346" s="633">
        <f t="shared" si="113"/>
        <v>0</v>
      </c>
      <c r="V346" s="646">
        <f t="shared" si="114"/>
        <v>0</v>
      </c>
      <c r="W346" s="749"/>
      <c r="X346" s="424"/>
    </row>
    <row r="347" spans="1:24" s="439" customFormat="1" ht="42.75" hidden="1" customHeight="1">
      <c r="A347" s="657"/>
      <c r="B347" s="701"/>
      <c r="C347" s="653"/>
      <c r="D347" s="653"/>
      <c r="E347" s="653"/>
      <c r="F347" s="654"/>
      <c r="G347" s="653"/>
      <c r="H347" s="653"/>
      <c r="I347" s="655"/>
      <c r="J347" s="653"/>
      <c r="K347" s="656"/>
      <c r="L347" s="660"/>
      <c r="M347" s="658"/>
      <c r="N347" s="729"/>
      <c r="O347" s="661"/>
      <c r="P347" s="662" t="str">
        <f t="shared" si="104"/>
        <v>Included</v>
      </c>
      <c r="Q347" s="629">
        <f t="shared" si="110"/>
        <v>0</v>
      </c>
      <c r="R347" s="637">
        <f t="shared" si="111"/>
        <v>0</v>
      </c>
      <c r="S347" s="425"/>
      <c r="T347" s="633">
        <f t="shared" si="112"/>
        <v>0</v>
      </c>
      <c r="U347" s="633">
        <f t="shared" si="113"/>
        <v>0</v>
      </c>
      <c r="V347" s="646">
        <f t="shared" si="114"/>
        <v>0</v>
      </c>
      <c r="W347" s="749"/>
      <c r="X347" s="424"/>
    </row>
    <row r="348" spans="1:24" s="439" customFormat="1" ht="42.75" hidden="1" customHeight="1">
      <c r="A348" s="652"/>
      <c r="B348" s="701"/>
      <c r="C348" s="653"/>
      <c r="D348" s="653"/>
      <c r="E348" s="653"/>
      <c r="F348" s="654"/>
      <c r="G348" s="653"/>
      <c r="H348" s="653"/>
      <c r="I348" s="655"/>
      <c r="J348" s="653"/>
      <c r="K348" s="656"/>
      <c r="L348" s="660"/>
      <c r="M348" s="658"/>
      <c r="N348" s="729"/>
      <c r="O348" s="661"/>
      <c r="P348" s="662" t="str">
        <f t="shared" si="104"/>
        <v>Included</v>
      </c>
      <c r="Q348" s="629">
        <f t="shared" si="110"/>
        <v>0</v>
      </c>
      <c r="R348" s="637">
        <f t="shared" si="111"/>
        <v>0</v>
      </c>
      <c r="S348" s="425"/>
      <c r="T348" s="633">
        <f t="shared" si="112"/>
        <v>0</v>
      </c>
      <c r="U348" s="633">
        <f t="shared" si="113"/>
        <v>0</v>
      </c>
      <c r="V348" s="646">
        <f t="shared" si="114"/>
        <v>0</v>
      </c>
      <c r="W348" s="749"/>
      <c r="X348" s="424"/>
    </row>
    <row r="349" spans="1:24" s="439" customFormat="1" ht="42.75" hidden="1" customHeight="1">
      <c r="A349" s="652"/>
      <c r="B349" s="701"/>
      <c r="C349" s="653"/>
      <c r="D349" s="653"/>
      <c r="E349" s="653"/>
      <c r="F349" s="654"/>
      <c r="G349" s="653"/>
      <c r="H349" s="653"/>
      <c r="I349" s="655"/>
      <c r="J349" s="653"/>
      <c r="K349" s="656"/>
      <c r="L349" s="660"/>
      <c r="M349" s="658"/>
      <c r="N349" s="729"/>
      <c r="O349" s="661"/>
      <c r="P349" s="662" t="str">
        <f t="shared" si="104"/>
        <v>Included</v>
      </c>
      <c r="Q349" s="629">
        <f t="shared" si="110"/>
        <v>0</v>
      </c>
      <c r="R349" s="637">
        <f t="shared" si="111"/>
        <v>0</v>
      </c>
      <c r="S349" s="425"/>
      <c r="T349" s="633">
        <f t="shared" si="112"/>
        <v>0</v>
      </c>
      <c r="U349" s="633">
        <f t="shared" si="113"/>
        <v>0</v>
      </c>
      <c r="V349" s="646">
        <f t="shared" si="114"/>
        <v>0</v>
      </c>
      <c r="W349" s="749"/>
      <c r="X349" s="424"/>
    </row>
    <row r="350" spans="1:24" s="439" customFormat="1" ht="46.5" hidden="1" customHeight="1">
      <c r="A350" s="657"/>
      <c r="B350" s="701"/>
      <c r="C350" s="653"/>
      <c r="D350" s="653"/>
      <c r="E350" s="653"/>
      <c r="F350" s="654"/>
      <c r="G350" s="653"/>
      <c r="H350" s="653"/>
      <c r="I350" s="655"/>
      <c r="J350" s="653"/>
      <c r="K350" s="656"/>
      <c r="L350" s="660"/>
      <c r="M350" s="658"/>
      <c r="N350" s="729"/>
      <c r="O350" s="661"/>
      <c r="P350" s="662" t="str">
        <f t="shared" si="104"/>
        <v>Included</v>
      </c>
      <c r="Q350" s="629">
        <f t="shared" si="110"/>
        <v>0</v>
      </c>
      <c r="R350" s="637">
        <f t="shared" si="111"/>
        <v>0</v>
      </c>
      <c r="S350" s="425"/>
      <c r="T350" s="633">
        <f t="shared" si="112"/>
        <v>0</v>
      </c>
      <c r="U350" s="633">
        <f t="shared" si="113"/>
        <v>0</v>
      </c>
      <c r="V350" s="646">
        <f t="shared" si="114"/>
        <v>0</v>
      </c>
      <c r="W350" s="749"/>
      <c r="X350" s="424"/>
    </row>
    <row r="351" spans="1:24" s="439" customFormat="1" ht="46.5" hidden="1" customHeight="1">
      <c r="A351" s="652"/>
      <c r="B351" s="701"/>
      <c r="C351" s="653"/>
      <c r="D351" s="653"/>
      <c r="E351" s="653"/>
      <c r="F351" s="654"/>
      <c r="G351" s="653"/>
      <c r="H351" s="653"/>
      <c r="I351" s="655"/>
      <c r="J351" s="653"/>
      <c r="K351" s="656"/>
      <c r="L351" s="660"/>
      <c r="M351" s="658"/>
      <c r="N351" s="729"/>
      <c r="O351" s="661"/>
      <c r="P351" s="662" t="str">
        <f t="shared" si="104"/>
        <v>Included</v>
      </c>
      <c r="Q351" s="629">
        <f t="shared" si="110"/>
        <v>0</v>
      </c>
      <c r="R351" s="637">
        <f t="shared" si="111"/>
        <v>0</v>
      </c>
      <c r="S351" s="425"/>
      <c r="T351" s="633">
        <f t="shared" si="112"/>
        <v>0</v>
      </c>
      <c r="U351" s="633">
        <f t="shared" si="113"/>
        <v>0</v>
      </c>
      <c r="V351" s="646">
        <f t="shared" si="114"/>
        <v>0</v>
      </c>
      <c r="W351" s="749"/>
      <c r="X351" s="424"/>
    </row>
    <row r="352" spans="1:24" s="439" customFormat="1" ht="46.5" hidden="1" customHeight="1">
      <c r="A352" s="652"/>
      <c r="B352" s="701"/>
      <c r="C352" s="653"/>
      <c r="D352" s="653"/>
      <c r="E352" s="653"/>
      <c r="F352" s="654"/>
      <c r="G352" s="653"/>
      <c r="H352" s="653"/>
      <c r="I352" s="655"/>
      <c r="J352" s="653"/>
      <c r="K352" s="656"/>
      <c r="L352" s="659"/>
      <c r="M352" s="658"/>
      <c r="N352" s="729"/>
      <c r="O352" s="661"/>
      <c r="P352" s="662" t="str">
        <f t="shared" si="104"/>
        <v>Included</v>
      </c>
      <c r="Q352" s="629">
        <f t="shared" si="110"/>
        <v>0</v>
      </c>
      <c r="R352" s="637">
        <f t="shared" si="111"/>
        <v>0</v>
      </c>
      <c r="S352" s="425"/>
      <c r="T352" s="633">
        <f t="shared" si="112"/>
        <v>0</v>
      </c>
      <c r="U352" s="633">
        <f t="shared" si="113"/>
        <v>0</v>
      </c>
      <c r="V352" s="646">
        <f t="shared" si="114"/>
        <v>0</v>
      </c>
      <c r="W352" s="749"/>
      <c r="X352" s="424"/>
    </row>
    <row r="353" spans="1:50" s="439" customFormat="1" ht="46.5" hidden="1" customHeight="1">
      <c r="A353" s="657"/>
      <c r="B353" s="701"/>
      <c r="C353" s="653"/>
      <c r="D353" s="653"/>
      <c r="E353" s="653"/>
      <c r="F353" s="654"/>
      <c r="G353" s="653"/>
      <c r="H353" s="653"/>
      <c r="I353" s="655"/>
      <c r="J353" s="653"/>
      <c r="K353" s="656"/>
      <c r="L353" s="659"/>
      <c r="M353" s="658"/>
      <c r="N353" s="729"/>
      <c r="O353" s="661"/>
      <c r="P353" s="662" t="str">
        <f t="shared" si="104"/>
        <v>Included</v>
      </c>
      <c r="Q353" s="629">
        <f t="shared" si="110"/>
        <v>0</v>
      </c>
      <c r="R353" s="637">
        <f t="shared" si="111"/>
        <v>0</v>
      </c>
      <c r="S353" s="425"/>
      <c r="T353" s="633">
        <f t="shared" si="112"/>
        <v>0</v>
      </c>
      <c r="U353" s="633">
        <f t="shared" si="113"/>
        <v>0</v>
      </c>
      <c r="V353" s="646">
        <f t="shared" si="114"/>
        <v>0</v>
      </c>
      <c r="W353" s="749"/>
      <c r="X353" s="424"/>
    </row>
    <row r="354" spans="1:50" s="439" customFormat="1" ht="46.5" hidden="1" customHeight="1">
      <c r="A354" s="652"/>
      <c r="B354" s="701"/>
      <c r="C354" s="653"/>
      <c r="D354" s="653"/>
      <c r="E354" s="653"/>
      <c r="F354" s="654"/>
      <c r="G354" s="653"/>
      <c r="H354" s="653"/>
      <c r="I354" s="655"/>
      <c r="J354" s="653"/>
      <c r="K354" s="656"/>
      <c r="L354" s="659"/>
      <c r="M354" s="658"/>
      <c r="N354" s="729"/>
      <c r="O354" s="661"/>
      <c r="P354" s="662" t="str">
        <f t="shared" si="104"/>
        <v>Included</v>
      </c>
      <c r="Q354" s="629">
        <f t="shared" si="110"/>
        <v>0</v>
      </c>
      <c r="R354" s="637">
        <f t="shared" si="111"/>
        <v>0</v>
      </c>
      <c r="S354" s="425"/>
      <c r="T354" s="633">
        <f t="shared" si="112"/>
        <v>0</v>
      </c>
      <c r="U354" s="633">
        <f t="shared" si="113"/>
        <v>0</v>
      </c>
      <c r="V354" s="646">
        <f t="shared" si="114"/>
        <v>0</v>
      </c>
      <c r="W354" s="749"/>
      <c r="X354" s="424"/>
    </row>
    <row r="355" spans="1:50" s="439" customFormat="1" ht="46.5" hidden="1" customHeight="1">
      <c r="A355" s="652"/>
      <c r="B355" s="701"/>
      <c r="C355" s="653"/>
      <c r="D355" s="653"/>
      <c r="E355" s="653"/>
      <c r="F355" s="654"/>
      <c r="G355" s="653"/>
      <c r="H355" s="653"/>
      <c r="I355" s="655"/>
      <c r="J355" s="653"/>
      <c r="K355" s="656"/>
      <c r="L355" s="659"/>
      <c r="M355" s="658"/>
      <c r="N355" s="729"/>
      <c r="O355" s="661"/>
      <c r="P355" s="662" t="str">
        <f t="shared" si="104"/>
        <v>Included</v>
      </c>
      <c r="Q355" s="629">
        <f t="shared" si="110"/>
        <v>0</v>
      </c>
      <c r="R355" s="637">
        <f t="shared" si="111"/>
        <v>0</v>
      </c>
      <c r="S355" s="425"/>
      <c r="T355" s="633">
        <f t="shared" si="112"/>
        <v>0</v>
      </c>
      <c r="U355" s="633">
        <f t="shared" si="113"/>
        <v>0</v>
      </c>
      <c r="V355" s="646">
        <f t="shared" si="114"/>
        <v>0</v>
      </c>
      <c r="W355" s="749"/>
      <c r="X355" s="424"/>
    </row>
    <row r="356" spans="1:50" s="439" customFormat="1" ht="46.5" hidden="1" customHeight="1">
      <c r="A356" s="657"/>
      <c r="B356" s="701"/>
      <c r="C356" s="653"/>
      <c r="D356" s="653"/>
      <c r="E356" s="653"/>
      <c r="F356" s="654"/>
      <c r="G356" s="653"/>
      <c r="H356" s="653"/>
      <c r="I356" s="655"/>
      <c r="J356" s="653"/>
      <c r="K356" s="656"/>
      <c r="L356" s="659"/>
      <c r="M356" s="658"/>
      <c r="N356" s="729"/>
      <c r="O356" s="661"/>
      <c r="P356" s="662" t="str">
        <f t="shared" si="104"/>
        <v>Included</v>
      </c>
      <c r="Q356" s="629">
        <f t="shared" si="110"/>
        <v>0</v>
      </c>
      <c r="R356" s="637">
        <f t="shared" si="111"/>
        <v>0</v>
      </c>
      <c r="S356" s="425"/>
      <c r="T356" s="633">
        <f t="shared" si="112"/>
        <v>0</v>
      </c>
      <c r="U356" s="633">
        <f t="shared" si="113"/>
        <v>0</v>
      </c>
      <c r="V356" s="646">
        <f t="shared" si="114"/>
        <v>0</v>
      </c>
      <c r="W356" s="749"/>
      <c r="X356" s="424"/>
    </row>
    <row r="357" spans="1:50" s="439" customFormat="1" ht="46.5" hidden="1" customHeight="1">
      <c r="A357" s="652"/>
      <c r="B357" s="701"/>
      <c r="C357" s="653"/>
      <c r="D357" s="653"/>
      <c r="E357" s="653"/>
      <c r="F357" s="654"/>
      <c r="G357" s="653"/>
      <c r="H357" s="653"/>
      <c r="I357" s="655"/>
      <c r="J357" s="653"/>
      <c r="K357" s="656"/>
      <c r="L357" s="659"/>
      <c r="M357" s="658"/>
      <c r="N357" s="729"/>
      <c r="O357" s="661"/>
      <c r="P357" s="662" t="str">
        <f t="shared" si="104"/>
        <v>Included</v>
      </c>
      <c r="Q357" s="629">
        <f t="shared" si="110"/>
        <v>0</v>
      </c>
      <c r="R357" s="637">
        <f t="shared" si="111"/>
        <v>0</v>
      </c>
      <c r="S357" s="425"/>
      <c r="T357" s="633">
        <f t="shared" si="112"/>
        <v>0</v>
      </c>
      <c r="U357" s="633">
        <f t="shared" si="113"/>
        <v>0</v>
      </c>
      <c r="V357" s="646">
        <f t="shared" si="114"/>
        <v>0</v>
      </c>
      <c r="W357" s="749"/>
      <c r="X357" s="424"/>
    </row>
    <row r="358" spans="1:50" s="439" customFormat="1" ht="46.5" hidden="1" customHeight="1">
      <c r="A358" s="652"/>
      <c r="B358" s="701"/>
      <c r="C358" s="653"/>
      <c r="D358" s="653"/>
      <c r="E358" s="653"/>
      <c r="F358" s="654"/>
      <c r="G358" s="653"/>
      <c r="H358" s="653"/>
      <c r="I358" s="655"/>
      <c r="J358" s="653"/>
      <c r="K358" s="656"/>
      <c r="L358" s="659"/>
      <c r="M358" s="658"/>
      <c r="N358" s="729"/>
      <c r="O358" s="661"/>
      <c r="P358" s="662" t="str">
        <f t="shared" si="104"/>
        <v>Included</v>
      </c>
      <c r="Q358" s="629">
        <f t="shared" si="110"/>
        <v>0</v>
      </c>
      <c r="R358" s="637">
        <f t="shared" si="111"/>
        <v>0</v>
      </c>
      <c r="S358" s="425"/>
      <c r="T358" s="633">
        <f t="shared" si="112"/>
        <v>0</v>
      </c>
      <c r="U358" s="633">
        <f t="shared" si="113"/>
        <v>0</v>
      </c>
      <c r="V358" s="646">
        <f t="shared" si="114"/>
        <v>0</v>
      </c>
      <c r="W358" s="749"/>
      <c r="X358" s="424"/>
    </row>
    <row r="359" spans="1:50" s="439" customFormat="1" ht="46.5" hidden="1" customHeight="1">
      <c r="A359" s="657"/>
      <c r="B359" s="701"/>
      <c r="C359" s="653"/>
      <c r="D359" s="653"/>
      <c r="E359" s="653"/>
      <c r="F359" s="654"/>
      <c r="G359" s="653"/>
      <c r="H359" s="653"/>
      <c r="I359" s="655"/>
      <c r="J359" s="653"/>
      <c r="K359" s="656"/>
      <c r="L359" s="659"/>
      <c r="M359" s="658"/>
      <c r="N359" s="729"/>
      <c r="O359" s="661"/>
      <c r="P359" s="662" t="str">
        <f t="shared" si="104"/>
        <v>Included</v>
      </c>
      <c r="Q359" s="629">
        <f t="shared" si="110"/>
        <v>0</v>
      </c>
      <c r="R359" s="637">
        <f t="shared" si="111"/>
        <v>0</v>
      </c>
      <c r="S359" s="425"/>
      <c r="T359" s="633">
        <f t="shared" si="112"/>
        <v>0</v>
      </c>
      <c r="U359" s="633">
        <f t="shared" si="113"/>
        <v>0</v>
      </c>
      <c r="V359" s="646">
        <f t="shared" si="114"/>
        <v>0</v>
      </c>
      <c r="W359" s="749"/>
      <c r="X359" s="424"/>
    </row>
    <row r="360" spans="1:50" s="439" customFormat="1" ht="46.5" hidden="1" customHeight="1">
      <c r="A360" s="652"/>
      <c r="B360" s="701"/>
      <c r="C360" s="653"/>
      <c r="D360" s="653"/>
      <c r="E360" s="653"/>
      <c r="F360" s="654"/>
      <c r="G360" s="653"/>
      <c r="H360" s="653"/>
      <c r="I360" s="655"/>
      <c r="J360" s="653"/>
      <c r="K360" s="656"/>
      <c r="L360" s="659"/>
      <c r="M360" s="658"/>
      <c r="N360" s="729"/>
      <c r="O360" s="661"/>
      <c r="P360" s="662" t="str">
        <f t="shared" si="104"/>
        <v>Included</v>
      </c>
      <c r="Q360" s="629">
        <f t="shared" si="110"/>
        <v>0</v>
      </c>
      <c r="R360" s="637">
        <f t="shared" si="111"/>
        <v>0</v>
      </c>
      <c r="S360" s="425"/>
      <c r="T360" s="633">
        <f t="shared" si="112"/>
        <v>0</v>
      </c>
      <c r="U360" s="633">
        <f t="shared" si="113"/>
        <v>0</v>
      </c>
      <c r="V360" s="646">
        <f t="shared" si="114"/>
        <v>0</v>
      </c>
      <c r="W360" s="749"/>
      <c r="X360" s="424"/>
    </row>
    <row r="361" spans="1:50" s="439" customFormat="1" ht="46.5" hidden="1" customHeight="1">
      <c r="A361" s="652"/>
      <c r="B361" s="701"/>
      <c r="C361" s="653"/>
      <c r="D361" s="653"/>
      <c r="E361" s="653"/>
      <c r="F361" s="654"/>
      <c r="G361" s="653"/>
      <c r="H361" s="653"/>
      <c r="I361" s="655"/>
      <c r="J361" s="653"/>
      <c r="K361" s="656"/>
      <c r="L361" s="659"/>
      <c r="M361" s="658"/>
      <c r="N361" s="729"/>
      <c r="O361" s="661"/>
      <c r="P361" s="662" t="str">
        <f t="shared" si="104"/>
        <v>Included</v>
      </c>
      <c r="Q361" s="629">
        <f t="shared" si="110"/>
        <v>0</v>
      </c>
      <c r="R361" s="637">
        <f t="shared" si="111"/>
        <v>0</v>
      </c>
      <c r="S361" s="425"/>
      <c r="T361" s="633">
        <f t="shared" si="112"/>
        <v>0</v>
      </c>
      <c r="U361" s="633">
        <f t="shared" si="113"/>
        <v>0</v>
      </c>
      <c r="V361" s="646">
        <f t="shared" si="114"/>
        <v>0</v>
      </c>
      <c r="W361" s="749"/>
      <c r="X361" s="424"/>
    </row>
    <row r="362" spans="1:50" s="439" customFormat="1" ht="46.5" hidden="1" customHeight="1">
      <c r="A362" s="657"/>
      <c r="B362" s="701"/>
      <c r="C362" s="653"/>
      <c r="D362" s="653"/>
      <c r="E362" s="653"/>
      <c r="F362" s="654"/>
      <c r="G362" s="653"/>
      <c r="H362" s="653"/>
      <c r="I362" s="655"/>
      <c r="J362" s="653"/>
      <c r="K362" s="656"/>
      <c r="L362" s="659"/>
      <c r="M362" s="658"/>
      <c r="N362" s="729"/>
      <c r="O362" s="661"/>
      <c r="P362" s="662" t="str">
        <f t="shared" si="104"/>
        <v>Included</v>
      </c>
      <c r="Q362" s="629">
        <f>O362*N362</f>
        <v>0</v>
      </c>
      <c r="R362" s="637">
        <f>IF(K362="", J362*Q362/100,K362*Q362/100)</f>
        <v>0</v>
      </c>
      <c r="S362" s="425"/>
      <c r="T362" s="633">
        <f>O362*(1-$T$15)</f>
        <v>0</v>
      </c>
      <c r="U362" s="633">
        <f>T362*N362</f>
        <v>0</v>
      </c>
      <c r="V362" s="646">
        <f>IF(K362="", J362*U362/100,K362*U362/100)</f>
        <v>0</v>
      </c>
      <c r="X362" s="424"/>
    </row>
    <row r="363" spans="1:50" s="439" customFormat="1" ht="46.5" hidden="1" customHeight="1">
      <c r="A363" s="652"/>
      <c r="B363" s="701"/>
      <c r="C363" s="653"/>
      <c r="D363" s="653"/>
      <c r="E363" s="653"/>
      <c r="F363" s="654"/>
      <c r="G363" s="653"/>
      <c r="H363" s="653"/>
      <c r="I363" s="655"/>
      <c r="J363" s="653"/>
      <c r="K363" s="656"/>
      <c r="L363" s="660"/>
      <c r="M363" s="658"/>
      <c r="N363" s="729"/>
      <c r="O363" s="661"/>
      <c r="P363" s="662" t="str">
        <f t="shared" si="104"/>
        <v>Included</v>
      </c>
      <c r="Q363" s="629">
        <f t="shared" ref="Q363:Q367" si="115">O363*N363</f>
        <v>0</v>
      </c>
      <c r="R363" s="637">
        <f t="shared" ref="R363:R367" si="116">IF(K363="", J363*Q363/100,K363*Q363/100)</f>
        <v>0</v>
      </c>
      <c r="S363" s="425"/>
      <c r="T363" s="633">
        <f t="shared" ref="T363:T367" si="117">O363*(1-$T$15)</f>
        <v>0</v>
      </c>
      <c r="U363" s="633">
        <f t="shared" ref="U363:U367" si="118">T363*N363</f>
        <v>0</v>
      </c>
      <c r="V363" s="646">
        <f t="shared" ref="V363:V367" si="119">IF(K363="", J363*U363/100,K363*U363/100)</f>
        <v>0</v>
      </c>
      <c r="W363" s="749"/>
      <c r="X363" s="424"/>
    </row>
    <row r="364" spans="1:50" s="439" customFormat="1" ht="46.5" hidden="1" customHeight="1">
      <c r="A364" s="652"/>
      <c r="B364" s="701"/>
      <c r="C364" s="653"/>
      <c r="D364" s="653"/>
      <c r="E364" s="653"/>
      <c r="F364" s="654"/>
      <c r="G364" s="653"/>
      <c r="H364" s="653"/>
      <c r="I364" s="655"/>
      <c r="J364" s="653"/>
      <c r="K364" s="656"/>
      <c r="L364" s="660"/>
      <c r="M364" s="658"/>
      <c r="N364" s="729"/>
      <c r="O364" s="661"/>
      <c r="P364" s="662" t="str">
        <f t="shared" si="104"/>
        <v>Included</v>
      </c>
      <c r="Q364" s="629">
        <f t="shared" si="115"/>
        <v>0</v>
      </c>
      <c r="R364" s="637">
        <f t="shared" si="116"/>
        <v>0</v>
      </c>
      <c r="S364" s="425"/>
      <c r="T364" s="633">
        <f t="shared" si="117"/>
        <v>0</v>
      </c>
      <c r="U364" s="633">
        <f t="shared" si="118"/>
        <v>0</v>
      </c>
      <c r="V364" s="646">
        <f t="shared" si="119"/>
        <v>0</v>
      </c>
      <c r="W364" s="749"/>
      <c r="X364" s="424"/>
    </row>
    <row r="365" spans="1:50" s="439" customFormat="1" ht="46.5" hidden="1" customHeight="1">
      <c r="A365" s="657"/>
      <c r="B365" s="701"/>
      <c r="C365" s="653"/>
      <c r="D365" s="653"/>
      <c r="E365" s="653"/>
      <c r="F365" s="654"/>
      <c r="G365" s="653"/>
      <c r="H365" s="653"/>
      <c r="I365" s="655"/>
      <c r="J365" s="653"/>
      <c r="K365" s="656"/>
      <c r="L365" s="660"/>
      <c r="M365" s="658"/>
      <c r="N365" s="729"/>
      <c r="O365" s="661"/>
      <c r="P365" s="662" t="str">
        <f t="shared" si="104"/>
        <v>Included</v>
      </c>
      <c r="Q365" s="629">
        <f t="shared" si="115"/>
        <v>0</v>
      </c>
      <c r="R365" s="637">
        <f t="shared" si="116"/>
        <v>0</v>
      </c>
      <c r="S365" s="425"/>
      <c r="T365" s="633">
        <f t="shared" si="117"/>
        <v>0</v>
      </c>
      <c r="U365" s="633">
        <f t="shared" si="118"/>
        <v>0</v>
      </c>
      <c r="V365" s="646">
        <f t="shared" si="119"/>
        <v>0</v>
      </c>
      <c r="W365" s="749"/>
      <c r="X365" s="424"/>
    </row>
    <row r="366" spans="1:50" s="439" customFormat="1" ht="46.5" hidden="1" customHeight="1">
      <c r="A366" s="652"/>
      <c r="B366" s="701"/>
      <c r="C366" s="653"/>
      <c r="D366" s="653"/>
      <c r="E366" s="653"/>
      <c r="F366" s="654"/>
      <c r="G366" s="653"/>
      <c r="H366" s="653"/>
      <c r="I366" s="655"/>
      <c r="J366" s="653"/>
      <c r="K366" s="656"/>
      <c r="L366" s="660"/>
      <c r="M366" s="658"/>
      <c r="N366" s="729"/>
      <c r="O366" s="661"/>
      <c r="P366" s="662" t="str">
        <f t="shared" si="104"/>
        <v>Included</v>
      </c>
      <c r="Q366" s="629">
        <f t="shared" si="115"/>
        <v>0</v>
      </c>
      <c r="R366" s="637">
        <f t="shared" si="116"/>
        <v>0</v>
      </c>
      <c r="S366" s="425"/>
      <c r="T366" s="633">
        <f t="shared" si="117"/>
        <v>0</v>
      </c>
      <c r="U366" s="633">
        <f t="shared" si="118"/>
        <v>0</v>
      </c>
      <c r="V366" s="646">
        <f t="shared" si="119"/>
        <v>0</v>
      </c>
      <c r="W366" s="749"/>
      <c r="X366" s="424"/>
    </row>
    <row r="367" spans="1:50" s="439" customFormat="1" ht="46.5" hidden="1" customHeight="1">
      <c r="A367" s="652"/>
      <c r="B367" s="701"/>
      <c r="C367" s="653"/>
      <c r="D367" s="653"/>
      <c r="E367" s="653"/>
      <c r="F367" s="654"/>
      <c r="G367" s="653"/>
      <c r="H367" s="653"/>
      <c r="I367" s="655"/>
      <c r="J367" s="653"/>
      <c r="K367" s="656"/>
      <c r="L367" s="660"/>
      <c r="M367" s="658"/>
      <c r="N367" s="729"/>
      <c r="O367" s="661"/>
      <c r="P367" s="662" t="str">
        <f t="shared" si="104"/>
        <v>Included</v>
      </c>
      <c r="Q367" s="629">
        <f t="shared" si="115"/>
        <v>0</v>
      </c>
      <c r="R367" s="637">
        <f t="shared" si="116"/>
        <v>0</v>
      </c>
      <c r="S367" s="425"/>
      <c r="T367" s="633">
        <f t="shared" si="117"/>
        <v>0</v>
      </c>
      <c r="U367" s="633">
        <f t="shared" si="118"/>
        <v>0</v>
      </c>
      <c r="V367" s="646">
        <f t="shared" si="119"/>
        <v>0</v>
      </c>
      <c r="W367" s="749"/>
      <c r="X367" s="424"/>
    </row>
    <row r="368" spans="1:50" s="716" customFormat="1" ht="39" hidden="1" customHeight="1">
      <c r="A368" s="743" t="s">
        <v>466</v>
      </c>
      <c r="B368" s="812" t="s">
        <v>457</v>
      </c>
      <c r="C368" s="813"/>
      <c r="D368" s="813"/>
      <c r="E368" s="813"/>
      <c r="F368" s="813"/>
      <c r="G368" s="813"/>
      <c r="H368" s="813"/>
      <c r="I368" s="813"/>
      <c r="J368" s="813"/>
      <c r="K368" s="813"/>
      <c r="L368" s="813"/>
      <c r="M368" s="703"/>
      <c r="N368" s="728"/>
      <c r="O368" s="704"/>
      <c r="P368" s="704"/>
      <c r="Q368" s="705"/>
      <c r="R368" s="706"/>
      <c r="S368" s="707"/>
      <c r="T368" s="708"/>
      <c r="U368" s="708"/>
      <c r="V368" s="709"/>
      <c r="W368" s="748"/>
      <c r="X368" s="710"/>
      <c r="Y368" s="711"/>
      <c r="Z368" s="711"/>
      <c r="AA368" s="712"/>
      <c r="AB368" s="711"/>
      <c r="AC368" s="711"/>
      <c r="AD368" s="710"/>
      <c r="AE368" s="710"/>
      <c r="AF368" s="713"/>
      <c r="AG368" s="713"/>
      <c r="AH368" s="710"/>
      <c r="AI368" s="710"/>
      <c r="AJ368" s="710"/>
      <c r="AK368" s="714"/>
      <c r="AL368" s="714"/>
      <c r="AM368" s="714"/>
      <c r="AN368" s="714"/>
      <c r="AO368" s="714"/>
      <c r="AP368" s="714"/>
      <c r="AQ368" s="714"/>
      <c r="AR368" s="714"/>
      <c r="AS368" s="714"/>
      <c r="AT368" s="715"/>
      <c r="AU368" s="715"/>
      <c r="AV368" s="715"/>
      <c r="AW368" s="715"/>
      <c r="AX368" s="715"/>
    </row>
    <row r="369" spans="1:24" s="439" customFormat="1" ht="72" hidden="1" customHeight="1">
      <c r="A369" s="652"/>
      <c r="B369" s="701"/>
      <c r="C369" s="653"/>
      <c r="D369" s="653"/>
      <c r="E369" s="653"/>
      <c r="F369" s="654"/>
      <c r="G369" s="653"/>
      <c r="H369" s="653"/>
      <c r="I369" s="655"/>
      <c r="J369" s="653"/>
      <c r="K369" s="656"/>
      <c r="L369" s="659"/>
      <c r="M369" s="658"/>
      <c r="N369" s="729"/>
      <c r="O369" s="661"/>
      <c r="P369" s="662" t="str">
        <f t="shared" ref="P369:P417" si="120">IF(O369=0, "Included",IF(ISERROR(N369*O369), O369, N369*O369))</f>
        <v>Included</v>
      </c>
      <c r="Q369" s="629">
        <f>O369*N369</f>
        <v>0</v>
      </c>
      <c r="R369" s="637">
        <f>IF(K369="", J369*Q369/100,K369*Q369/100)</f>
        <v>0</v>
      </c>
      <c r="S369" s="425"/>
      <c r="T369" s="633">
        <f>O369*(1-$T$15)</f>
        <v>0</v>
      </c>
      <c r="U369" s="633">
        <f>T369*N369</f>
        <v>0</v>
      </c>
      <c r="V369" s="646">
        <f>IF(K369="", J369*U369/100,K369*U369/100)</f>
        <v>0</v>
      </c>
      <c r="X369" s="424"/>
    </row>
    <row r="370" spans="1:24" s="439" customFormat="1" ht="28.5" hidden="1" customHeight="1">
      <c r="A370" s="657"/>
      <c r="B370" s="701"/>
      <c r="C370" s="653"/>
      <c r="D370" s="653"/>
      <c r="E370" s="653"/>
      <c r="F370" s="654"/>
      <c r="G370" s="653"/>
      <c r="H370" s="653"/>
      <c r="I370" s="655"/>
      <c r="J370" s="653"/>
      <c r="K370" s="656"/>
      <c r="L370" s="660"/>
      <c r="M370" s="658"/>
      <c r="N370" s="729"/>
      <c r="O370" s="661"/>
      <c r="P370" s="662" t="str">
        <f t="shared" si="120"/>
        <v>Included</v>
      </c>
      <c r="Q370" s="629">
        <f t="shared" ref="Q370:Q389" si="121">O370*N370</f>
        <v>0</v>
      </c>
      <c r="R370" s="637">
        <f t="shared" ref="R370:R389" si="122">IF(K370="", J370*Q370/100,K370*Q370/100)</f>
        <v>0</v>
      </c>
      <c r="S370" s="425"/>
      <c r="T370" s="633">
        <f t="shared" ref="T370:T389" si="123">O370*(1-$T$15)</f>
        <v>0</v>
      </c>
      <c r="U370" s="633">
        <f t="shared" ref="U370:U389" si="124">T370*N370</f>
        <v>0</v>
      </c>
      <c r="V370" s="646">
        <f t="shared" ref="V370:V389" si="125">IF(K370="", J370*U370/100,K370*U370/100)</f>
        <v>0</v>
      </c>
      <c r="W370" s="749"/>
      <c r="X370" s="424"/>
    </row>
    <row r="371" spans="1:24" s="439" customFormat="1" ht="28.5" hidden="1" customHeight="1">
      <c r="A371" s="652"/>
      <c r="B371" s="701"/>
      <c r="C371" s="653"/>
      <c r="D371" s="653"/>
      <c r="E371" s="653"/>
      <c r="F371" s="654"/>
      <c r="G371" s="653"/>
      <c r="H371" s="653"/>
      <c r="I371" s="655"/>
      <c r="J371" s="653"/>
      <c r="K371" s="656"/>
      <c r="L371" s="660"/>
      <c r="M371" s="658"/>
      <c r="N371" s="729"/>
      <c r="O371" s="661"/>
      <c r="P371" s="662" t="str">
        <f t="shared" si="120"/>
        <v>Included</v>
      </c>
      <c r="Q371" s="629">
        <f t="shared" si="121"/>
        <v>0</v>
      </c>
      <c r="R371" s="637">
        <f t="shared" si="122"/>
        <v>0</v>
      </c>
      <c r="S371" s="425"/>
      <c r="T371" s="633">
        <f t="shared" si="123"/>
        <v>0</v>
      </c>
      <c r="U371" s="633">
        <f t="shared" si="124"/>
        <v>0</v>
      </c>
      <c r="V371" s="646">
        <f t="shared" si="125"/>
        <v>0</v>
      </c>
      <c r="W371" s="749"/>
      <c r="X371" s="424"/>
    </row>
    <row r="372" spans="1:24" s="439" customFormat="1" ht="18.75" hidden="1">
      <c r="A372" s="652"/>
      <c r="B372" s="701"/>
      <c r="C372" s="653"/>
      <c r="D372" s="653"/>
      <c r="E372" s="653"/>
      <c r="F372" s="654"/>
      <c r="G372" s="653"/>
      <c r="H372" s="653"/>
      <c r="I372" s="655"/>
      <c r="J372" s="653"/>
      <c r="K372" s="656"/>
      <c r="L372" s="660"/>
      <c r="M372" s="658"/>
      <c r="N372" s="729"/>
      <c r="O372" s="661"/>
      <c r="P372" s="662" t="str">
        <f t="shared" si="120"/>
        <v>Included</v>
      </c>
      <c r="Q372" s="629">
        <f t="shared" si="121"/>
        <v>0</v>
      </c>
      <c r="R372" s="637">
        <f t="shared" si="122"/>
        <v>0</v>
      </c>
      <c r="S372" s="425"/>
      <c r="T372" s="633">
        <f t="shared" si="123"/>
        <v>0</v>
      </c>
      <c r="U372" s="633">
        <f t="shared" si="124"/>
        <v>0</v>
      </c>
      <c r="V372" s="646">
        <f t="shared" si="125"/>
        <v>0</v>
      </c>
      <c r="W372" s="749"/>
      <c r="X372" s="424"/>
    </row>
    <row r="373" spans="1:24" s="439" customFormat="1" ht="18.75" hidden="1">
      <c r="A373" s="657"/>
      <c r="B373" s="701"/>
      <c r="C373" s="653"/>
      <c r="D373" s="653"/>
      <c r="E373" s="653"/>
      <c r="F373" s="654"/>
      <c r="G373" s="653"/>
      <c r="H373" s="653"/>
      <c r="I373" s="655"/>
      <c r="J373" s="653"/>
      <c r="K373" s="656"/>
      <c r="L373" s="660"/>
      <c r="M373" s="658"/>
      <c r="N373" s="729"/>
      <c r="O373" s="661"/>
      <c r="P373" s="662" t="str">
        <f t="shared" si="120"/>
        <v>Included</v>
      </c>
      <c r="Q373" s="629">
        <f t="shared" si="121"/>
        <v>0</v>
      </c>
      <c r="R373" s="637">
        <f t="shared" si="122"/>
        <v>0</v>
      </c>
      <c r="S373" s="425"/>
      <c r="T373" s="633">
        <f t="shared" si="123"/>
        <v>0</v>
      </c>
      <c r="U373" s="633">
        <f t="shared" si="124"/>
        <v>0</v>
      </c>
      <c r="V373" s="646">
        <f t="shared" si="125"/>
        <v>0</v>
      </c>
      <c r="W373" s="749"/>
      <c r="X373" s="424"/>
    </row>
    <row r="374" spans="1:24" s="439" customFormat="1" ht="85.5" hidden="1" customHeight="1">
      <c r="A374" s="652"/>
      <c r="B374" s="701"/>
      <c r="C374" s="653"/>
      <c r="D374" s="653"/>
      <c r="E374" s="653"/>
      <c r="F374" s="654"/>
      <c r="G374" s="653"/>
      <c r="H374" s="653"/>
      <c r="I374" s="655"/>
      <c r="J374" s="653"/>
      <c r="K374" s="656"/>
      <c r="L374" s="660"/>
      <c r="M374" s="658"/>
      <c r="N374" s="729"/>
      <c r="O374" s="661"/>
      <c r="P374" s="662" t="str">
        <f t="shared" si="120"/>
        <v>Included</v>
      </c>
      <c r="Q374" s="629">
        <f t="shared" si="121"/>
        <v>0</v>
      </c>
      <c r="R374" s="637">
        <f t="shared" si="122"/>
        <v>0</v>
      </c>
      <c r="S374" s="425"/>
      <c r="T374" s="633">
        <f t="shared" si="123"/>
        <v>0</v>
      </c>
      <c r="U374" s="633">
        <f t="shared" si="124"/>
        <v>0</v>
      </c>
      <c r="V374" s="646">
        <f t="shared" si="125"/>
        <v>0</v>
      </c>
      <c r="W374" s="749"/>
      <c r="X374" s="424"/>
    </row>
    <row r="375" spans="1:24" s="439" customFormat="1" ht="85.5" hidden="1" customHeight="1">
      <c r="A375" s="652"/>
      <c r="B375" s="701"/>
      <c r="C375" s="653"/>
      <c r="D375" s="653"/>
      <c r="E375" s="653"/>
      <c r="F375" s="654"/>
      <c r="G375" s="653"/>
      <c r="H375" s="653"/>
      <c r="I375" s="655"/>
      <c r="J375" s="653"/>
      <c r="K375" s="656"/>
      <c r="L375" s="660"/>
      <c r="M375" s="658"/>
      <c r="N375" s="729"/>
      <c r="O375" s="661"/>
      <c r="P375" s="662" t="str">
        <f t="shared" si="120"/>
        <v>Included</v>
      </c>
      <c r="Q375" s="629">
        <f t="shared" si="121"/>
        <v>0</v>
      </c>
      <c r="R375" s="637">
        <f t="shared" si="122"/>
        <v>0</v>
      </c>
      <c r="S375" s="425"/>
      <c r="T375" s="633">
        <f t="shared" si="123"/>
        <v>0</v>
      </c>
      <c r="U375" s="633">
        <f t="shared" si="124"/>
        <v>0</v>
      </c>
      <c r="V375" s="646">
        <f t="shared" si="125"/>
        <v>0</v>
      </c>
      <c r="W375" s="749"/>
      <c r="X375" s="424"/>
    </row>
    <row r="376" spans="1:24" s="439" customFormat="1" ht="85.5" hidden="1" customHeight="1">
      <c r="A376" s="657"/>
      <c r="B376" s="701"/>
      <c r="C376" s="653"/>
      <c r="D376" s="653"/>
      <c r="E376" s="653"/>
      <c r="F376" s="654"/>
      <c r="G376" s="653"/>
      <c r="H376" s="653"/>
      <c r="I376" s="655"/>
      <c r="J376" s="653"/>
      <c r="K376" s="656"/>
      <c r="L376" s="660"/>
      <c r="M376" s="658"/>
      <c r="N376" s="729"/>
      <c r="O376" s="661"/>
      <c r="P376" s="662" t="str">
        <f t="shared" si="120"/>
        <v>Included</v>
      </c>
      <c r="Q376" s="629">
        <f t="shared" si="121"/>
        <v>0</v>
      </c>
      <c r="R376" s="637">
        <f t="shared" si="122"/>
        <v>0</v>
      </c>
      <c r="S376" s="425"/>
      <c r="T376" s="633">
        <f t="shared" si="123"/>
        <v>0</v>
      </c>
      <c r="U376" s="633">
        <f t="shared" si="124"/>
        <v>0</v>
      </c>
      <c r="V376" s="646">
        <f t="shared" si="125"/>
        <v>0</v>
      </c>
      <c r="W376" s="749"/>
      <c r="X376" s="424"/>
    </row>
    <row r="377" spans="1:24" s="439" customFormat="1" ht="85.5" hidden="1" customHeight="1">
      <c r="A377" s="652"/>
      <c r="B377" s="701"/>
      <c r="C377" s="653"/>
      <c r="D377" s="653"/>
      <c r="E377" s="653"/>
      <c r="F377" s="654"/>
      <c r="G377" s="653"/>
      <c r="H377" s="653"/>
      <c r="I377" s="655"/>
      <c r="J377" s="653"/>
      <c r="K377" s="656"/>
      <c r="L377" s="660"/>
      <c r="M377" s="658"/>
      <c r="N377" s="729"/>
      <c r="O377" s="661"/>
      <c r="P377" s="662" t="str">
        <f t="shared" si="120"/>
        <v>Included</v>
      </c>
      <c r="Q377" s="629">
        <f t="shared" si="121"/>
        <v>0</v>
      </c>
      <c r="R377" s="637">
        <f t="shared" si="122"/>
        <v>0</v>
      </c>
      <c r="S377" s="425"/>
      <c r="T377" s="633">
        <f t="shared" si="123"/>
        <v>0</v>
      </c>
      <c r="U377" s="633">
        <f t="shared" si="124"/>
        <v>0</v>
      </c>
      <c r="V377" s="646">
        <f t="shared" si="125"/>
        <v>0</v>
      </c>
      <c r="W377" s="749"/>
      <c r="X377" s="424"/>
    </row>
    <row r="378" spans="1:24" s="439" customFormat="1" ht="18.75" hidden="1">
      <c r="A378" s="652"/>
      <c r="B378" s="701"/>
      <c r="C378" s="653"/>
      <c r="D378" s="653"/>
      <c r="E378" s="653"/>
      <c r="F378" s="654"/>
      <c r="G378" s="653"/>
      <c r="H378" s="653"/>
      <c r="I378" s="655"/>
      <c r="J378" s="653"/>
      <c r="K378" s="656"/>
      <c r="L378" s="660"/>
      <c r="M378" s="658"/>
      <c r="N378" s="729"/>
      <c r="O378" s="661"/>
      <c r="P378" s="662" t="str">
        <f t="shared" si="120"/>
        <v>Included</v>
      </c>
      <c r="Q378" s="629">
        <f t="shared" si="121"/>
        <v>0</v>
      </c>
      <c r="R378" s="637">
        <f t="shared" si="122"/>
        <v>0</v>
      </c>
      <c r="S378" s="425"/>
      <c r="T378" s="633">
        <f t="shared" si="123"/>
        <v>0</v>
      </c>
      <c r="U378" s="633">
        <f t="shared" si="124"/>
        <v>0</v>
      </c>
      <c r="V378" s="646">
        <f t="shared" si="125"/>
        <v>0</v>
      </c>
      <c r="W378" s="749"/>
      <c r="X378" s="424"/>
    </row>
    <row r="379" spans="1:24" s="439" customFormat="1" ht="18.75" hidden="1">
      <c r="A379" s="657"/>
      <c r="B379" s="701"/>
      <c r="C379" s="653"/>
      <c r="D379" s="653"/>
      <c r="E379" s="653"/>
      <c r="F379" s="654"/>
      <c r="G379" s="653"/>
      <c r="H379" s="653"/>
      <c r="I379" s="655"/>
      <c r="J379" s="653"/>
      <c r="K379" s="656"/>
      <c r="L379" s="660"/>
      <c r="M379" s="658"/>
      <c r="N379" s="729"/>
      <c r="O379" s="661"/>
      <c r="P379" s="662" t="str">
        <f t="shared" si="120"/>
        <v>Included</v>
      </c>
      <c r="Q379" s="629">
        <f t="shared" si="121"/>
        <v>0</v>
      </c>
      <c r="R379" s="637">
        <f t="shared" si="122"/>
        <v>0</v>
      </c>
      <c r="S379" s="425"/>
      <c r="T379" s="633">
        <f t="shared" si="123"/>
        <v>0</v>
      </c>
      <c r="U379" s="633">
        <f t="shared" si="124"/>
        <v>0</v>
      </c>
      <c r="V379" s="646">
        <f t="shared" si="125"/>
        <v>0</v>
      </c>
      <c r="W379" s="749"/>
      <c r="X379" s="424"/>
    </row>
    <row r="380" spans="1:24" s="439" customFormat="1" ht="18.75" hidden="1">
      <c r="A380" s="652"/>
      <c r="B380" s="701"/>
      <c r="C380" s="653"/>
      <c r="D380" s="653"/>
      <c r="E380" s="653"/>
      <c r="F380" s="654"/>
      <c r="G380" s="653"/>
      <c r="H380" s="653"/>
      <c r="I380" s="655"/>
      <c r="J380" s="653"/>
      <c r="K380" s="656"/>
      <c r="L380" s="660"/>
      <c r="M380" s="658"/>
      <c r="N380" s="729"/>
      <c r="O380" s="661"/>
      <c r="P380" s="662" t="str">
        <f t="shared" si="120"/>
        <v>Included</v>
      </c>
      <c r="Q380" s="629">
        <f t="shared" si="121"/>
        <v>0</v>
      </c>
      <c r="R380" s="637">
        <f t="shared" si="122"/>
        <v>0</v>
      </c>
      <c r="S380" s="425"/>
      <c r="T380" s="633">
        <f t="shared" si="123"/>
        <v>0</v>
      </c>
      <c r="U380" s="633">
        <f t="shared" si="124"/>
        <v>0</v>
      </c>
      <c r="V380" s="646">
        <f t="shared" si="125"/>
        <v>0</v>
      </c>
      <c r="W380" s="749"/>
      <c r="X380" s="424"/>
    </row>
    <row r="381" spans="1:24" s="439" customFormat="1" ht="18.75" hidden="1">
      <c r="A381" s="652"/>
      <c r="B381" s="701"/>
      <c r="C381" s="653"/>
      <c r="D381" s="653"/>
      <c r="E381" s="653"/>
      <c r="F381" s="654"/>
      <c r="G381" s="653"/>
      <c r="H381" s="653"/>
      <c r="I381" s="655"/>
      <c r="J381" s="653"/>
      <c r="K381" s="656"/>
      <c r="L381" s="659"/>
      <c r="M381" s="658"/>
      <c r="N381" s="729"/>
      <c r="O381" s="661"/>
      <c r="P381" s="662" t="str">
        <f t="shared" si="120"/>
        <v>Included</v>
      </c>
      <c r="Q381" s="629">
        <f t="shared" si="121"/>
        <v>0</v>
      </c>
      <c r="R381" s="637">
        <f t="shared" si="122"/>
        <v>0</v>
      </c>
      <c r="S381" s="425"/>
      <c r="T381" s="633">
        <f t="shared" si="123"/>
        <v>0</v>
      </c>
      <c r="U381" s="633">
        <f t="shared" si="124"/>
        <v>0</v>
      </c>
      <c r="V381" s="646">
        <f t="shared" si="125"/>
        <v>0</v>
      </c>
      <c r="W381" s="749"/>
      <c r="X381" s="424"/>
    </row>
    <row r="382" spans="1:24" s="439" customFormat="1" ht="18.75" hidden="1">
      <c r="A382" s="657"/>
      <c r="B382" s="701"/>
      <c r="C382" s="653"/>
      <c r="D382" s="653"/>
      <c r="E382" s="653"/>
      <c r="F382" s="654"/>
      <c r="G382" s="653"/>
      <c r="H382" s="653"/>
      <c r="I382" s="655"/>
      <c r="J382" s="653"/>
      <c r="K382" s="656"/>
      <c r="L382" s="659"/>
      <c r="M382" s="658"/>
      <c r="N382" s="729"/>
      <c r="O382" s="661"/>
      <c r="P382" s="662" t="str">
        <f t="shared" si="120"/>
        <v>Included</v>
      </c>
      <c r="Q382" s="629">
        <f t="shared" si="121"/>
        <v>0</v>
      </c>
      <c r="R382" s="637">
        <f t="shared" si="122"/>
        <v>0</v>
      </c>
      <c r="S382" s="425"/>
      <c r="T382" s="633">
        <f t="shared" si="123"/>
        <v>0</v>
      </c>
      <c r="U382" s="633">
        <f t="shared" si="124"/>
        <v>0</v>
      </c>
      <c r="V382" s="646">
        <f t="shared" si="125"/>
        <v>0</v>
      </c>
      <c r="W382" s="749"/>
      <c r="X382" s="424"/>
    </row>
    <row r="383" spans="1:24" s="439" customFormat="1" ht="18.75" hidden="1">
      <c r="A383" s="652"/>
      <c r="B383" s="701"/>
      <c r="C383" s="653"/>
      <c r="D383" s="653"/>
      <c r="E383" s="653"/>
      <c r="F383" s="654"/>
      <c r="G383" s="653"/>
      <c r="H383" s="653"/>
      <c r="I383" s="655"/>
      <c r="J383" s="653"/>
      <c r="K383" s="656"/>
      <c r="L383" s="659"/>
      <c r="M383" s="658"/>
      <c r="N383" s="729"/>
      <c r="O383" s="661"/>
      <c r="P383" s="662" t="str">
        <f t="shared" si="120"/>
        <v>Included</v>
      </c>
      <c r="Q383" s="629">
        <f t="shared" si="121"/>
        <v>0</v>
      </c>
      <c r="R383" s="637">
        <f t="shared" si="122"/>
        <v>0</v>
      </c>
      <c r="S383" s="425"/>
      <c r="T383" s="633">
        <f t="shared" si="123"/>
        <v>0</v>
      </c>
      <c r="U383" s="633">
        <f t="shared" si="124"/>
        <v>0</v>
      </c>
      <c r="V383" s="646">
        <f t="shared" si="125"/>
        <v>0</v>
      </c>
      <c r="W383" s="749"/>
      <c r="X383" s="424"/>
    </row>
    <row r="384" spans="1:24" s="439" customFormat="1" ht="52.5" hidden="1" customHeight="1">
      <c r="A384" s="652"/>
      <c r="B384" s="701"/>
      <c r="C384" s="653"/>
      <c r="D384" s="653"/>
      <c r="E384" s="653"/>
      <c r="F384" s="654"/>
      <c r="G384" s="653"/>
      <c r="H384" s="653"/>
      <c r="I384" s="655"/>
      <c r="J384" s="653"/>
      <c r="K384" s="656"/>
      <c r="L384" s="659"/>
      <c r="M384" s="658"/>
      <c r="N384" s="729"/>
      <c r="O384" s="661"/>
      <c r="P384" s="662" t="str">
        <f t="shared" si="120"/>
        <v>Included</v>
      </c>
      <c r="Q384" s="629">
        <f t="shared" si="121"/>
        <v>0</v>
      </c>
      <c r="R384" s="637">
        <f t="shared" si="122"/>
        <v>0</v>
      </c>
      <c r="S384" s="425"/>
      <c r="T384" s="633">
        <f t="shared" si="123"/>
        <v>0</v>
      </c>
      <c r="U384" s="633">
        <f t="shared" si="124"/>
        <v>0</v>
      </c>
      <c r="V384" s="646">
        <f t="shared" si="125"/>
        <v>0</v>
      </c>
      <c r="W384" s="749"/>
      <c r="X384" s="424"/>
    </row>
    <row r="385" spans="1:24" s="439" customFormat="1" ht="52.5" hidden="1" customHeight="1">
      <c r="A385" s="657"/>
      <c r="B385" s="701"/>
      <c r="C385" s="653"/>
      <c r="D385" s="653"/>
      <c r="E385" s="653"/>
      <c r="F385" s="654"/>
      <c r="G385" s="653"/>
      <c r="H385" s="653"/>
      <c r="I385" s="655"/>
      <c r="J385" s="653"/>
      <c r="K385" s="656"/>
      <c r="L385" s="659"/>
      <c r="M385" s="658"/>
      <c r="N385" s="729"/>
      <c r="O385" s="661"/>
      <c r="P385" s="662" t="str">
        <f t="shared" si="120"/>
        <v>Included</v>
      </c>
      <c r="Q385" s="629">
        <f t="shared" si="121"/>
        <v>0</v>
      </c>
      <c r="R385" s="637">
        <f t="shared" si="122"/>
        <v>0</v>
      </c>
      <c r="S385" s="425"/>
      <c r="T385" s="633">
        <f t="shared" si="123"/>
        <v>0</v>
      </c>
      <c r="U385" s="633">
        <f t="shared" si="124"/>
        <v>0</v>
      </c>
      <c r="V385" s="646">
        <f t="shared" si="125"/>
        <v>0</v>
      </c>
      <c r="W385" s="749"/>
      <c r="X385" s="424"/>
    </row>
    <row r="386" spans="1:24" s="439" customFormat="1" ht="52.5" hidden="1" customHeight="1">
      <c r="A386" s="652"/>
      <c r="B386" s="701"/>
      <c r="C386" s="653"/>
      <c r="D386" s="653"/>
      <c r="E386" s="653"/>
      <c r="F386" s="654"/>
      <c r="G386" s="653"/>
      <c r="H386" s="653"/>
      <c r="I386" s="655"/>
      <c r="J386" s="653"/>
      <c r="K386" s="656"/>
      <c r="L386" s="659"/>
      <c r="M386" s="658"/>
      <c r="N386" s="729"/>
      <c r="O386" s="661"/>
      <c r="P386" s="662" t="str">
        <f t="shared" si="120"/>
        <v>Included</v>
      </c>
      <c r="Q386" s="629">
        <f t="shared" si="121"/>
        <v>0</v>
      </c>
      <c r="R386" s="637">
        <f t="shared" si="122"/>
        <v>0</v>
      </c>
      <c r="S386" s="425"/>
      <c r="T386" s="633">
        <f t="shared" si="123"/>
        <v>0</v>
      </c>
      <c r="U386" s="633">
        <f t="shared" si="124"/>
        <v>0</v>
      </c>
      <c r="V386" s="646">
        <f t="shared" si="125"/>
        <v>0</v>
      </c>
      <c r="W386" s="749"/>
      <c r="X386" s="424"/>
    </row>
    <row r="387" spans="1:24" s="439" customFormat="1" ht="52.5" hidden="1" customHeight="1">
      <c r="A387" s="652"/>
      <c r="B387" s="701"/>
      <c r="C387" s="653"/>
      <c r="D387" s="653"/>
      <c r="E387" s="653"/>
      <c r="F387" s="654"/>
      <c r="G387" s="653"/>
      <c r="H387" s="653"/>
      <c r="I387" s="655"/>
      <c r="J387" s="653"/>
      <c r="K387" s="656"/>
      <c r="L387" s="659"/>
      <c r="M387" s="658"/>
      <c r="N387" s="729"/>
      <c r="O387" s="661"/>
      <c r="P387" s="662" t="str">
        <f t="shared" si="120"/>
        <v>Included</v>
      </c>
      <c r="Q387" s="629">
        <f t="shared" si="121"/>
        <v>0</v>
      </c>
      <c r="R387" s="637">
        <f t="shared" si="122"/>
        <v>0</v>
      </c>
      <c r="S387" s="425"/>
      <c r="T387" s="633">
        <f t="shared" si="123"/>
        <v>0</v>
      </c>
      <c r="U387" s="633">
        <f t="shared" si="124"/>
        <v>0</v>
      </c>
      <c r="V387" s="646">
        <f t="shared" si="125"/>
        <v>0</v>
      </c>
      <c r="W387" s="749"/>
      <c r="X387" s="424"/>
    </row>
    <row r="388" spans="1:24" s="439" customFormat="1" ht="52.5" hidden="1" customHeight="1">
      <c r="A388" s="657"/>
      <c r="B388" s="701"/>
      <c r="C388" s="653"/>
      <c r="D388" s="653"/>
      <c r="E388" s="653"/>
      <c r="F388" s="654"/>
      <c r="G388" s="653"/>
      <c r="H388" s="653"/>
      <c r="I388" s="655"/>
      <c r="J388" s="653"/>
      <c r="K388" s="656"/>
      <c r="L388" s="659"/>
      <c r="M388" s="658"/>
      <c r="N388" s="729"/>
      <c r="O388" s="661"/>
      <c r="P388" s="662" t="str">
        <f t="shared" si="120"/>
        <v>Included</v>
      </c>
      <c r="Q388" s="629">
        <f t="shared" si="121"/>
        <v>0</v>
      </c>
      <c r="R388" s="637">
        <f t="shared" si="122"/>
        <v>0</v>
      </c>
      <c r="S388" s="425"/>
      <c r="T388" s="633">
        <f t="shared" si="123"/>
        <v>0</v>
      </c>
      <c r="U388" s="633">
        <f t="shared" si="124"/>
        <v>0</v>
      </c>
      <c r="V388" s="646">
        <f t="shared" si="125"/>
        <v>0</v>
      </c>
      <c r="W388" s="749"/>
      <c r="X388" s="424"/>
    </row>
    <row r="389" spans="1:24" s="439" customFormat="1" ht="29.25" hidden="1" customHeight="1">
      <c r="A389" s="652"/>
      <c r="B389" s="701"/>
      <c r="C389" s="653"/>
      <c r="D389" s="653"/>
      <c r="E389" s="653"/>
      <c r="F389" s="654"/>
      <c r="G389" s="653"/>
      <c r="H389" s="653"/>
      <c r="I389" s="655"/>
      <c r="J389" s="653"/>
      <c r="K389" s="656"/>
      <c r="L389" s="659"/>
      <c r="M389" s="658"/>
      <c r="N389" s="729"/>
      <c r="O389" s="661"/>
      <c r="P389" s="662" t="str">
        <f t="shared" si="120"/>
        <v>Included</v>
      </c>
      <c r="Q389" s="629">
        <f t="shared" si="121"/>
        <v>0</v>
      </c>
      <c r="R389" s="637">
        <f t="shared" si="122"/>
        <v>0</v>
      </c>
      <c r="S389" s="425"/>
      <c r="T389" s="633">
        <f t="shared" si="123"/>
        <v>0</v>
      </c>
      <c r="U389" s="633">
        <f t="shared" si="124"/>
        <v>0</v>
      </c>
      <c r="V389" s="646">
        <f t="shared" si="125"/>
        <v>0</v>
      </c>
      <c r="W389" s="749"/>
      <c r="X389" s="424"/>
    </row>
    <row r="390" spans="1:24" s="439" customFormat="1" ht="29.25" hidden="1" customHeight="1">
      <c r="A390" s="652"/>
      <c r="B390" s="701"/>
      <c r="C390" s="653"/>
      <c r="D390" s="653"/>
      <c r="E390" s="653"/>
      <c r="F390" s="654"/>
      <c r="G390" s="653"/>
      <c r="H390" s="653"/>
      <c r="I390" s="655"/>
      <c r="J390" s="653"/>
      <c r="K390" s="656"/>
      <c r="L390" s="659"/>
      <c r="M390" s="658"/>
      <c r="N390" s="729"/>
      <c r="O390" s="661"/>
      <c r="P390" s="662" t="str">
        <f t="shared" si="120"/>
        <v>Included</v>
      </c>
      <c r="Q390" s="629">
        <f>O390*N390</f>
        <v>0</v>
      </c>
      <c r="R390" s="637">
        <f>IF(K390="", J390*Q390/100,K390*Q390/100)</f>
        <v>0</v>
      </c>
      <c r="S390" s="425"/>
      <c r="T390" s="633">
        <f>O390*(1-$T$15)</f>
        <v>0</v>
      </c>
      <c r="U390" s="633">
        <f>T390*N390</f>
        <v>0</v>
      </c>
      <c r="V390" s="646">
        <f>IF(K390="", J390*U390/100,K390*U390/100)</f>
        <v>0</v>
      </c>
      <c r="X390" s="424"/>
    </row>
    <row r="391" spans="1:24" s="439" customFormat="1" ht="29.25" hidden="1" customHeight="1">
      <c r="A391" s="657"/>
      <c r="B391" s="701"/>
      <c r="C391" s="653"/>
      <c r="D391" s="653"/>
      <c r="E391" s="653"/>
      <c r="F391" s="654"/>
      <c r="G391" s="653"/>
      <c r="H391" s="653"/>
      <c r="I391" s="655"/>
      <c r="J391" s="653"/>
      <c r="K391" s="656"/>
      <c r="L391" s="660"/>
      <c r="M391" s="658"/>
      <c r="N391" s="729"/>
      <c r="O391" s="661"/>
      <c r="P391" s="662" t="str">
        <f t="shared" si="120"/>
        <v>Included</v>
      </c>
      <c r="Q391" s="629">
        <f t="shared" ref="Q391:Q411" si="126">O391*N391</f>
        <v>0</v>
      </c>
      <c r="R391" s="637">
        <f t="shared" ref="R391:R411" si="127">IF(K391="", J391*Q391/100,K391*Q391/100)</f>
        <v>0</v>
      </c>
      <c r="S391" s="425"/>
      <c r="T391" s="633">
        <f t="shared" ref="T391:T411" si="128">O391*(1-$T$15)</f>
        <v>0</v>
      </c>
      <c r="U391" s="633">
        <f t="shared" ref="U391:U411" si="129">T391*N391</f>
        <v>0</v>
      </c>
      <c r="V391" s="646">
        <f t="shared" ref="V391:V411" si="130">IF(K391="", J391*U391/100,K391*U391/100)</f>
        <v>0</v>
      </c>
      <c r="W391" s="749"/>
      <c r="X391" s="424"/>
    </row>
    <row r="392" spans="1:24" s="439" customFormat="1" ht="29.25" hidden="1" customHeight="1">
      <c r="A392" s="652"/>
      <c r="B392" s="701"/>
      <c r="C392" s="653"/>
      <c r="D392" s="653"/>
      <c r="E392" s="653"/>
      <c r="F392" s="654"/>
      <c r="G392" s="653"/>
      <c r="H392" s="653"/>
      <c r="I392" s="655"/>
      <c r="J392" s="653"/>
      <c r="K392" s="656"/>
      <c r="L392" s="660"/>
      <c r="M392" s="658"/>
      <c r="N392" s="729"/>
      <c r="O392" s="661"/>
      <c r="P392" s="662" t="str">
        <f t="shared" si="120"/>
        <v>Included</v>
      </c>
      <c r="Q392" s="629">
        <f t="shared" si="126"/>
        <v>0</v>
      </c>
      <c r="R392" s="637">
        <f t="shared" si="127"/>
        <v>0</v>
      </c>
      <c r="S392" s="425"/>
      <c r="T392" s="633">
        <f t="shared" si="128"/>
        <v>0</v>
      </c>
      <c r="U392" s="633">
        <f t="shared" si="129"/>
        <v>0</v>
      </c>
      <c r="V392" s="646">
        <f t="shared" si="130"/>
        <v>0</v>
      </c>
      <c r="W392" s="749"/>
      <c r="X392" s="424"/>
    </row>
    <row r="393" spans="1:24" s="439" customFormat="1" ht="18.75" hidden="1">
      <c r="A393" s="652"/>
      <c r="B393" s="701"/>
      <c r="C393" s="653"/>
      <c r="D393" s="653"/>
      <c r="E393" s="653"/>
      <c r="F393" s="654"/>
      <c r="G393" s="653"/>
      <c r="H393" s="653"/>
      <c r="I393" s="655"/>
      <c r="J393" s="653"/>
      <c r="K393" s="656"/>
      <c r="L393" s="660"/>
      <c r="M393" s="658"/>
      <c r="N393" s="729"/>
      <c r="O393" s="661"/>
      <c r="P393" s="662" t="str">
        <f t="shared" si="120"/>
        <v>Included</v>
      </c>
      <c r="Q393" s="629">
        <f t="shared" si="126"/>
        <v>0</v>
      </c>
      <c r="R393" s="637">
        <f t="shared" si="127"/>
        <v>0</v>
      </c>
      <c r="S393" s="425"/>
      <c r="T393" s="633">
        <f t="shared" si="128"/>
        <v>0</v>
      </c>
      <c r="U393" s="633">
        <f t="shared" si="129"/>
        <v>0</v>
      </c>
      <c r="V393" s="646">
        <f t="shared" si="130"/>
        <v>0</v>
      </c>
      <c r="W393" s="749"/>
      <c r="X393" s="424"/>
    </row>
    <row r="394" spans="1:24" s="439" customFormat="1" ht="18.75" hidden="1">
      <c r="A394" s="657"/>
      <c r="B394" s="701"/>
      <c r="C394" s="653"/>
      <c r="D394" s="653"/>
      <c r="E394" s="653"/>
      <c r="F394" s="654"/>
      <c r="G394" s="653"/>
      <c r="H394" s="653"/>
      <c r="I394" s="655"/>
      <c r="J394" s="653"/>
      <c r="K394" s="656"/>
      <c r="L394" s="660"/>
      <c r="M394" s="658"/>
      <c r="N394" s="729"/>
      <c r="O394" s="661"/>
      <c r="P394" s="662" t="str">
        <f t="shared" si="120"/>
        <v>Included</v>
      </c>
      <c r="Q394" s="629">
        <f t="shared" si="126"/>
        <v>0</v>
      </c>
      <c r="R394" s="637">
        <f t="shared" si="127"/>
        <v>0</v>
      </c>
      <c r="S394" s="425"/>
      <c r="T394" s="633">
        <f t="shared" si="128"/>
        <v>0</v>
      </c>
      <c r="U394" s="633">
        <f t="shared" si="129"/>
        <v>0</v>
      </c>
      <c r="V394" s="646">
        <f t="shared" si="130"/>
        <v>0</v>
      </c>
      <c r="W394" s="749"/>
      <c r="X394" s="424"/>
    </row>
    <row r="395" spans="1:24" s="439" customFormat="1" ht="18.75" hidden="1">
      <c r="A395" s="652"/>
      <c r="B395" s="701"/>
      <c r="C395" s="653"/>
      <c r="D395" s="653"/>
      <c r="E395" s="653"/>
      <c r="F395" s="654"/>
      <c r="G395" s="653"/>
      <c r="H395" s="653"/>
      <c r="I395" s="655"/>
      <c r="J395" s="653"/>
      <c r="K395" s="656"/>
      <c r="L395" s="660"/>
      <c r="M395" s="658"/>
      <c r="N395" s="729"/>
      <c r="O395" s="661"/>
      <c r="P395" s="662" t="str">
        <f t="shared" si="120"/>
        <v>Included</v>
      </c>
      <c r="Q395" s="629">
        <f t="shared" si="126"/>
        <v>0</v>
      </c>
      <c r="R395" s="637">
        <f t="shared" si="127"/>
        <v>0</v>
      </c>
      <c r="S395" s="425"/>
      <c r="T395" s="633">
        <f t="shared" si="128"/>
        <v>0</v>
      </c>
      <c r="U395" s="633">
        <f t="shared" si="129"/>
        <v>0</v>
      </c>
      <c r="V395" s="646">
        <f t="shared" si="130"/>
        <v>0</v>
      </c>
      <c r="W395" s="749"/>
      <c r="X395" s="424"/>
    </row>
    <row r="396" spans="1:24" s="439" customFormat="1" ht="28.5" hidden="1" customHeight="1">
      <c r="A396" s="652"/>
      <c r="B396" s="701"/>
      <c r="C396" s="653"/>
      <c r="D396" s="653"/>
      <c r="E396" s="653"/>
      <c r="F396" s="654"/>
      <c r="G396" s="653"/>
      <c r="H396" s="653"/>
      <c r="I396" s="655"/>
      <c r="J396" s="653"/>
      <c r="K396" s="656"/>
      <c r="L396" s="660"/>
      <c r="M396" s="658"/>
      <c r="N396" s="729"/>
      <c r="O396" s="661"/>
      <c r="P396" s="662" t="str">
        <f t="shared" si="120"/>
        <v>Included</v>
      </c>
      <c r="Q396" s="629">
        <f t="shared" si="126"/>
        <v>0</v>
      </c>
      <c r="R396" s="637">
        <f t="shared" si="127"/>
        <v>0</v>
      </c>
      <c r="S396" s="425"/>
      <c r="T396" s="633">
        <f t="shared" si="128"/>
        <v>0</v>
      </c>
      <c r="U396" s="633">
        <f t="shared" si="129"/>
        <v>0</v>
      </c>
      <c r="V396" s="646">
        <f t="shared" si="130"/>
        <v>0</v>
      </c>
      <c r="W396" s="749"/>
      <c r="X396" s="424"/>
    </row>
    <row r="397" spans="1:24" s="439" customFormat="1" ht="28.5" hidden="1" customHeight="1">
      <c r="A397" s="657"/>
      <c r="B397" s="701"/>
      <c r="C397" s="653"/>
      <c r="D397" s="653"/>
      <c r="E397" s="653"/>
      <c r="F397" s="654"/>
      <c r="G397" s="653"/>
      <c r="H397" s="653"/>
      <c r="I397" s="655"/>
      <c r="J397" s="653"/>
      <c r="K397" s="656"/>
      <c r="L397" s="660"/>
      <c r="M397" s="658"/>
      <c r="N397" s="729"/>
      <c r="O397" s="661"/>
      <c r="P397" s="662" t="str">
        <f t="shared" si="120"/>
        <v>Included</v>
      </c>
      <c r="Q397" s="629">
        <f t="shared" si="126"/>
        <v>0</v>
      </c>
      <c r="R397" s="637">
        <f t="shared" si="127"/>
        <v>0</v>
      </c>
      <c r="S397" s="425"/>
      <c r="T397" s="633">
        <f t="shared" si="128"/>
        <v>0</v>
      </c>
      <c r="U397" s="633">
        <f t="shared" si="129"/>
        <v>0</v>
      </c>
      <c r="V397" s="646">
        <f t="shared" si="130"/>
        <v>0</v>
      </c>
      <c r="W397" s="749"/>
      <c r="X397" s="424"/>
    </row>
    <row r="398" spans="1:24" s="439" customFormat="1" ht="28.5" hidden="1" customHeight="1">
      <c r="A398" s="652"/>
      <c r="B398" s="701"/>
      <c r="C398" s="653"/>
      <c r="D398" s="653"/>
      <c r="E398" s="653"/>
      <c r="F398" s="654"/>
      <c r="G398" s="653"/>
      <c r="H398" s="653"/>
      <c r="I398" s="655"/>
      <c r="J398" s="653"/>
      <c r="K398" s="656"/>
      <c r="L398" s="660"/>
      <c r="M398" s="658"/>
      <c r="N398" s="729"/>
      <c r="O398" s="661"/>
      <c r="P398" s="662" t="str">
        <f t="shared" si="120"/>
        <v>Included</v>
      </c>
      <c r="Q398" s="629">
        <f t="shared" si="126"/>
        <v>0</v>
      </c>
      <c r="R398" s="637">
        <f t="shared" si="127"/>
        <v>0</v>
      </c>
      <c r="S398" s="425"/>
      <c r="T398" s="633">
        <f t="shared" si="128"/>
        <v>0</v>
      </c>
      <c r="U398" s="633">
        <f t="shared" si="129"/>
        <v>0</v>
      </c>
      <c r="V398" s="646">
        <f t="shared" si="130"/>
        <v>0</v>
      </c>
      <c r="W398" s="749"/>
      <c r="X398" s="424"/>
    </row>
    <row r="399" spans="1:24" s="439" customFormat="1" ht="47.25" hidden="1" customHeight="1">
      <c r="A399" s="652"/>
      <c r="B399" s="701"/>
      <c r="C399" s="653"/>
      <c r="D399" s="653"/>
      <c r="E399" s="653"/>
      <c r="F399" s="654"/>
      <c r="G399" s="653"/>
      <c r="H399" s="653"/>
      <c r="I399" s="655"/>
      <c r="J399" s="653"/>
      <c r="K399" s="656"/>
      <c r="L399" s="660"/>
      <c r="M399" s="658"/>
      <c r="N399" s="729"/>
      <c r="O399" s="661"/>
      <c r="P399" s="662" t="str">
        <f t="shared" si="120"/>
        <v>Included</v>
      </c>
      <c r="Q399" s="629">
        <f t="shared" si="126"/>
        <v>0</v>
      </c>
      <c r="R399" s="637">
        <f t="shared" si="127"/>
        <v>0</v>
      </c>
      <c r="S399" s="425"/>
      <c r="T399" s="633">
        <f t="shared" si="128"/>
        <v>0</v>
      </c>
      <c r="U399" s="633">
        <f t="shared" si="129"/>
        <v>0</v>
      </c>
      <c r="V399" s="646">
        <f t="shared" si="130"/>
        <v>0</v>
      </c>
      <c r="W399" s="749"/>
      <c r="X399" s="424"/>
    </row>
    <row r="400" spans="1:24" s="439" customFormat="1" ht="50.25" hidden="1" customHeight="1">
      <c r="A400" s="657"/>
      <c r="B400" s="701"/>
      <c r="C400" s="653"/>
      <c r="D400" s="653"/>
      <c r="E400" s="653"/>
      <c r="F400" s="654"/>
      <c r="G400" s="653"/>
      <c r="H400" s="653"/>
      <c r="I400" s="655"/>
      <c r="J400" s="653"/>
      <c r="K400" s="656"/>
      <c r="L400" s="660"/>
      <c r="M400" s="658"/>
      <c r="N400" s="729"/>
      <c r="O400" s="661"/>
      <c r="P400" s="662" t="str">
        <f t="shared" si="120"/>
        <v>Included</v>
      </c>
      <c r="Q400" s="629">
        <f t="shared" si="126"/>
        <v>0</v>
      </c>
      <c r="R400" s="637">
        <f t="shared" si="127"/>
        <v>0</v>
      </c>
      <c r="S400" s="425"/>
      <c r="T400" s="633">
        <f t="shared" si="128"/>
        <v>0</v>
      </c>
      <c r="U400" s="633">
        <f t="shared" si="129"/>
        <v>0</v>
      </c>
      <c r="V400" s="646">
        <f t="shared" si="130"/>
        <v>0</v>
      </c>
      <c r="W400" s="749"/>
      <c r="X400" s="424"/>
    </row>
    <row r="401" spans="1:24" s="439" customFormat="1" ht="50.25" hidden="1" customHeight="1">
      <c r="A401" s="652"/>
      <c r="B401" s="701"/>
      <c r="C401" s="653"/>
      <c r="D401" s="653"/>
      <c r="E401" s="653"/>
      <c r="F401" s="654"/>
      <c r="G401" s="653"/>
      <c r="H401" s="653"/>
      <c r="I401" s="655"/>
      <c r="J401" s="653"/>
      <c r="K401" s="656"/>
      <c r="L401" s="660"/>
      <c r="M401" s="658"/>
      <c r="N401" s="729"/>
      <c r="O401" s="661"/>
      <c r="P401" s="662" t="str">
        <f t="shared" si="120"/>
        <v>Included</v>
      </c>
      <c r="Q401" s="629">
        <f t="shared" si="126"/>
        <v>0</v>
      </c>
      <c r="R401" s="637">
        <f t="shared" si="127"/>
        <v>0</v>
      </c>
      <c r="S401" s="425"/>
      <c r="T401" s="633">
        <f t="shared" si="128"/>
        <v>0</v>
      </c>
      <c r="U401" s="633">
        <f t="shared" si="129"/>
        <v>0</v>
      </c>
      <c r="V401" s="646">
        <f t="shared" si="130"/>
        <v>0</v>
      </c>
      <c r="W401" s="749"/>
      <c r="X401" s="424"/>
    </row>
    <row r="402" spans="1:24" s="439" customFormat="1" ht="50.25" hidden="1" customHeight="1">
      <c r="A402" s="652"/>
      <c r="B402" s="701"/>
      <c r="C402" s="653"/>
      <c r="D402" s="653"/>
      <c r="E402" s="653"/>
      <c r="F402" s="654"/>
      <c r="G402" s="653"/>
      <c r="H402" s="653"/>
      <c r="I402" s="655"/>
      <c r="J402" s="653"/>
      <c r="K402" s="656"/>
      <c r="L402" s="659"/>
      <c r="M402" s="658"/>
      <c r="N402" s="729"/>
      <c r="O402" s="661"/>
      <c r="P402" s="662" t="str">
        <f t="shared" si="120"/>
        <v>Included</v>
      </c>
      <c r="Q402" s="629">
        <f t="shared" si="126"/>
        <v>0</v>
      </c>
      <c r="R402" s="637">
        <f t="shared" si="127"/>
        <v>0</v>
      </c>
      <c r="S402" s="425"/>
      <c r="T402" s="633">
        <f t="shared" si="128"/>
        <v>0</v>
      </c>
      <c r="U402" s="633">
        <f t="shared" si="129"/>
        <v>0</v>
      </c>
      <c r="V402" s="646">
        <f t="shared" si="130"/>
        <v>0</v>
      </c>
      <c r="W402" s="749"/>
      <c r="X402" s="424"/>
    </row>
    <row r="403" spans="1:24" s="439" customFormat="1" ht="50.25" hidden="1" customHeight="1">
      <c r="A403" s="657"/>
      <c r="B403" s="701"/>
      <c r="C403" s="653"/>
      <c r="D403" s="653"/>
      <c r="E403" s="653"/>
      <c r="F403" s="654"/>
      <c r="G403" s="653"/>
      <c r="H403" s="653"/>
      <c r="I403" s="655"/>
      <c r="J403" s="653"/>
      <c r="K403" s="656"/>
      <c r="L403" s="659"/>
      <c r="M403" s="658"/>
      <c r="N403" s="729"/>
      <c r="O403" s="661"/>
      <c r="P403" s="662" t="str">
        <f t="shared" si="120"/>
        <v>Included</v>
      </c>
      <c r="Q403" s="629">
        <f t="shared" si="126"/>
        <v>0</v>
      </c>
      <c r="R403" s="637">
        <f t="shared" si="127"/>
        <v>0</v>
      </c>
      <c r="S403" s="425"/>
      <c r="T403" s="633">
        <f t="shared" si="128"/>
        <v>0</v>
      </c>
      <c r="U403" s="633">
        <f t="shared" si="129"/>
        <v>0</v>
      </c>
      <c r="V403" s="646">
        <f t="shared" si="130"/>
        <v>0</v>
      </c>
      <c r="W403" s="749"/>
      <c r="X403" s="424"/>
    </row>
    <row r="404" spans="1:24" s="439" customFormat="1" ht="50.25" hidden="1" customHeight="1">
      <c r="A404" s="652"/>
      <c r="B404" s="701"/>
      <c r="C404" s="653"/>
      <c r="D404" s="653"/>
      <c r="E404" s="653"/>
      <c r="F404" s="654"/>
      <c r="G404" s="653"/>
      <c r="H404" s="653"/>
      <c r="I404" s="655"/>
      <c r="J404" s="653"/>
      <c r="K404" s="656"/>
      <c r="L404" s="659"/>
      <c r="M404" s="658"/>
      <c r="N404" s="729"/>
      <c r="O404" s="661"/>
      <c r="P404" s="662" t="str">
        <f t="shared" si="120"/>
        <v>Included</v>
      </c>
      <c r="Q404" s="629">
        <f t="shared" si="126"/>
        <v>0</v>
      </c>
      <c r="R404" s="637">
        <f t="shared" si="127"/>
        <v>0</v>
      </c>
      <c r="S404" s="425"/>
      <c r="T404" s="633">
        <f t="shared" si="128"/>
        <v>0</v>
      </c>
      <c r="U404" s="633">
        <f t="shared" si="129"/>
        <v>0</v>
      </c>
      <c r="V404" s="646">
        <f t="shared" si="130"/>
        <v>0</v>
      </c>
      <c r="W404" s="749"/>
      <c r="X404" s="424"/>
    </row>
    <row r="405" spans="1:24" s="439" customFormat="1" ht="50.25" hidden="1" customHeight="1">
      <c r="A405" s="652"/>
      <c r="B405" s="701"/>
      <c r="C405" s="653"/>
      <c r="D405" s="653"/>
      <c r="E405" s="653"/>
      <c r="F405" s="654"/>
      <c r="G405" s="653"/>
      <c r="H405" s="653"/>
      <c r="I405" s="655"/>
      <c r="J405" s="653"/>
      <c r="K405" s="656"/>
      <c r="L405" s="659"/>
      <c r="M405" s="658"/>
      <c r="N405" s="729"/>
      <c r="O405" s="661"/>
      <c r="P405" s="662" t="str">
        <f t="shared" si="120"/>
        <v>Included</v>
      </c>
      <c r="Q405" s="629">
        <f t="shared" si="126"/>
        <v>0</v>
      </c>
      <c r="R405" s="637">
        <f t="shared" si="127"/>
        <v>0</v>
      </c>
      <c r="S405" s="425"/>
      <c r="T405" s="633">
        <f t="shared" si="128"/>
        <v>0</v>
      </c>
      <c r="U405" s="633">
        <f t="shared" si="129"/>
        <v>0</v>
      </c>
      <c r="V405" s="646">
        <f t="shared" si="130"/>
        <v>0</v>
      </c>
      <c r="W405" s="749"/>
      <c r="X405" s="424"/>
    </row>
    <row r="406" spans="1:24" s="439" customFormat="1" ht="50.25" hidden="1" customHeight="1">
      <c r="A406" s="657"/>
      <c r="B406" s="701"/>
      <c r="C406" s="653"/>
      <c r="D406" s="653"/>
      <c r="E406" s="653"/>
      <c r="F406" s="654"/>
      <c r="G406" s="653"/>
      <c r="H406" s="653"/>
      <c r="I406" s="655"/>
      <c r="J406" s="653"/>
      <c r="K406" s="656"/>
      <c r="L406" s="659"/>
      <c r="M406" s="658"/>
      <c r="N406" s="729"/>
      <c r="O406" s="661"/>
      <c r="P406" s="662" t="str">
        <f t="shared" si="120"/>
        <v>Included</v>
      </c>
      <c r="Q406" s="629">
        <f t="shared" si="126"/>
        <v>0</v>
      </c>
      <c r="R406" s="637">
        <f t="shared" si="127"/>
        <v>0</v>
      </c>
      <c r="S406" s="425"/>
      <c r="T406" s="633">
        <f t="shared" si="128"/>
        <v>0</v>
      </c>
      <c r="U406" s="633">
        <f t="shared" si="129"/>
        <v>0</v>
      </c>
      <c r="V406" s="646">
        <f t="shared" si="130"/>
        <v>0</v>
      </c>
      <c r="W406" s="749"/>
      <c r="X406" s="424"/>
    </row>
    <row r="407" spans="1:24" s="439" customFormat="1" ht="50.25" hidden="1" customHeight="1">
      <c r="A407" s="652"/>
      <c r="B407" s="701"/>
      <c r="C407" s="653"/>
      <c r="D407" s="653"/>
      <c r="E407" s="653"/>
      <c r="F407" s="654"/>
      <c r="G407" s="653"/>
      <c r="H407" s="653"/>
      <c r="I407" s="655"/>
      <c r="J407" s="653"/>
      <c r="K407" s="656"/>
      <c r="L407" s="659"/>
      <c r="M407" s="658"/>
      <c r="N407" s="729"/>
      <c r="O407" s="661"/>
      <c r="P407" s="662" t="str">
        <f t="shared" si="120"/>
        <v>Included</v>
      </c>
      <c r="Q407" s="629">
        <f t="shared" si="126"/>
        <v>0</v>
      </c>
      <c r="R407" s="637">
        <f t="shared" si="127"/>
        <v>0</v>
      </c>
      <c r="S407" s="425"/>
      <c r="T407" s="633">
        <f t="shared" si="128"/>
        <v>0</v>
      </c>
      <c r="U407" s="633">
        <f t="shared" si="129"/>
        <v>0</v>
      </c>
      <c r="V407" s="646">
        <f t="shared" si="130"/>
        <v>0</v>
      </c>
      <c r="W407" s="749"/>
      <c r="X407" s="424"/>
    </row>
    <row r="408" spans="1:24" s="439" customFormat="1" ht="50.25" hidden="1" customHeight="1">
      <c r="A408" s="652"/>
      <c r="B408" s="701"/>
      <c r="C408" s="653"/>
      <c r="D408" s="653"/>
      <c r="E408" s="653"/>
      <c r="F408" s="654"/>
      <c r="G408" s="653"/>
      <c r="H408" s="653"/>
      <c r="I408" s="655"/>
      <c r="J408" s="653"/>
      <c r="K408" s="656"/>
      <c r="L408" s="659"/>
      <c r="M408" s="658"/>
      <c r="N408" s="729"/>
      <c r="O408" s="661"/>
      <c r="P408" s="662" t="str">
        <f t="shared" si="120"/>
        <v>Included</v>
      </c>
      <c r="Q408" s="629">
        <f t="shared" si="126"/>
        <v>0</v>
      </c>
      <c r="R408" s="637">
        <f t="shared" si="127"/>
        <v>0</v>
      </c>
      <c r="S408" s="425"/>
      <c r="T408" s="633">
        <f t="shared" si="128"/>
        <v>0</v>
      </c>
      <c r="U408" s="633">
        <f t="shared" si="129"/>
        <v>0</v>
      </c>
      <c r="V408" s="646">
        <f t="shared" si="130"/>
        <v>0</v>
      </c>
      <c r="W408" s="749"/>
      <c r="X408" s="424"/>
    </row>
    <row r="409" spans="1:24" s="439" customFormat="1" ht="50.25" hidden="1" customHeight="1">
      <c r="A409" s="657"/>
      <c r="B409" s="701"/>
      <c r="C409" s="653"/>
      <c r="D409" s="653"/>
      <c r="E409" s="653"/>
      <c r="F409" s="654"/>
      <c r="G409" s="653"/>
      <c r="H409" s="653"/>
      <c r="I409" s="655"/>
      <c r="J409" s="653"/>
      <c r="K409" s="656"/>
      <c r="L409" s="659"/>
      <c r="M409" s="658"/>
      <c r="N409" s="729"/>
      <c r="O409" s="661"/>
      <c r="P409" s="662" t="str">
        <f t="shared" si="120"/>
        <v>Included</v>
      </c>
      <c r="Q409" s="629">
        <f t="shared" si="126"/>
        <v>0</v>
      </c>
      <c r="R409" s="637">
        <f t="shared" si="127"/>
        <v>0</v>
      </c>
      <c r="S409" s="425"/>
      <c r="T409" s="633">
        <f t="shared" si="128"/>
        <v>0</v>
      </c>
      <c r="U409" s="633">
        <f t="shared" si="129"/>
        <v>0</v>
      </c>
      <c r="V409" s="646">
        <f t="shared" si="130"/>
        <v>0</v>
      </c>
      <c r="W409" s="749"/>
      <c r="X409" s="424"/>
    </row>
    <row r="410" spans="1:24" s="439" customFormat="1" ht="50.25" hidden="1" customHeight="1">
      <c r="A410" s="652"/>
      <c r="B410" s="701"/>
      <c r="C410" s="653"/>
      <c r="D410" s="653"/>
      <c r="E410" s="653"/>
      <c r="F410" s="654"/>
      <c r="G410" s="653"/>
      <c r="H410" s="653"/>
      <c r="I410" s="655"/>
      <c r="J410" s="653"/>
      <c r="K410" s="656"/>
      <c r="L410" s="659"/>
      <c r="M410" s="658"/>
      <c r="N410" s="729"/>
      <c r="O410" s="661"/>
      <c r="P410" s="662" t="str">
        <f t="shared" si="120"/>
        <v>Included</v>
      </c>
      <c r="Q410" s="629">
        <f t="shared" si="126"/>
        <v>0</v>
      </c>
      <c r="R410" s="637">
        <f t="shared" si="127"/>
        <v>0</v>
      </c>
      <c r="S410" s="425"/>
      <c r="T410" s="633">
        <f t="shared" si="128"/>
        <v>0</v>
      </c>
      <c r="U410" s="633">
        <f t="shared" si="129"/>
        <v>0</v>
      </c>
      <c r="V410" s="646">
        <f t="shared" si="130"/>
        <v>0</v>
      </c>
      <c r="W410" s="749"/>
      <c r="X410" s="424"/>
    </row>
    <row r="411" spans="1:24" s="439" customFormat="1" ht="50.25" hidden="1" customHeight="1">
      <c r="A411" s="652"/>
      <c r="B411" s="701"/>
      <c r="C411" s="653"/>
      <c r="D411" s="653"/>
      <c r="E411" s="653"/>
      <c r="F411" s="654"/>
      <c r="G411" s="653"/>
      <c r="H411" s="653"/>
      <c r="I411" s="655"/>
      <c r="J411" s="653"/>
      <c r="K411" s="656"/>
      <c r="L411" s="659"/>
      <c r="M411" s="658"/>
      <c r="N411" s="729"/>
      <c r="O411" s="661"/>
      <c r="P411" s="662" t="str">
        <f t="shared" si="120"/>
        <v>Included</v>
      </c>
      <c r="Q411" s="629">
        <f t="shared" si="126"/>
        <v>0</v>
      </c>
      <c r="R411" s="637">
        <f t="shared" si="127"/>
        <v>0</v>
      </c>
      <c r="S411" s="425"/>
      <c r="T411" s="633">
        <f t="shared" si="128"/>
        <v>0</v>
      </c>
      <c r="U411" s="633">
        <f t="shared" si="129"/>
        <v>0</v>
      </c>
      <c r="V411" s="646">
        <f t="shared" si="130"/>
        <v>0</v>
      </c>
      <c r="W411" s="749"/>
      <c r="X411" s="424"/>
    </row>
    <row r="412" spans="1:24" s="439" customFormat="1" ht="50.25" hidden="1" customHeight="1">
      <c r="A412" s="657"/>
      <c r="B412" s="701"/>
      <c r="C412" s="653"/>
      <c r="D412" s="653"/>
      <c r="E412" s="653"/>
      <c r="F412" s="654"/>
      <c r="G412" s="653"/>
      <c r="H412" s="653"/>
      <c r="I412" s="655"/>
      <c r="J412" s="653"/>
      <c r="K412" s="656"/>
      <c r="L412" s="659"/>
      <c r="M412" s="658"/>
      <c r="N412" s="729"/>
      <c r="O412" s="661"/>
      <c r="P412" s="662" t="str">
        <f t="shared" si="120"/>
        <v>Included</v>
      </c>
      <c r="Q412" s="629">
        <f>O412*N412</f>
        <v>0</v>
      </c>
      <c r="R412" s="637">
        <f>IF(K412="", J412*Q412/100,K412*Q412/100)</f>
        <v>0</v>
      </c>
      <c r="S412" s="425"/>
      <c r="T412" s="633">
        <f>O412*(1-$T$15)</f>
        <v>0</v>
      </c>
      <c r="U412" s="633">
        <f>T412*N412</f>
        <v>0</v>
      </c>
      <c r="V412" s="646">
        <f>IF(K412="", J412*U412/100,K412*U412/100)</f>
        <v>0</v>
      </c>
      <c r="X412" s="424"/>
    </row>
    <row r="413" spans="1:24" s="439" customFormat="1" ht="50.25" hidden="1" customHeight="1">
      <c r="A413" s="652"/>
      <c r="B413" s="701"/>
      <c r="C413" s="653"/>
      <c r="D413" s="653"/>
      <c r="E413" s="653"/>
      <c r="F413" s="654"/>
      <c r="G413" s="653"/>
      <c r="H413" s="653"/>
      <c r="I413" s="655"/>
      <c r="J413" s="653"/>
      <c r="K413" s="656"/>
      <c r="L413" s="660"/>
      <c r="M413" s="658"/>
      <c r="N413" s="729"/>
      <c r="O413" s="661"/>
      <c r="P413" s="662" t="str">
        <f t="shared" si="120"/>
        <v>Included</v>
      </c>
      <c r="Q413" s="629">
        <f t="shared" ref="Q413:Q417" si="131">O413*N413</f>
        <v>0</v>
      </c>
      <c r="R413" s="637">
        <f t="shared" ref="R413:R417" si="132">IF(K413="", J413*Q413/100,K413*Q413/100)</f>
        <v>0</v>
      </c>
      <c r="S413" s="425"/>
      <c r="T413" s="633">
        <f t="shared" ref="T413:T417" si="133">O413*(1-$T$15)</f>
        <v>0</v>
      </c>
      <c r="U413" s="633">
        <f t="shared" ref="U413:U417" si="134">T413*N413</f>
        <v>0</v>
      </c>
      <c r="V413" s="646">
        <f t="shared" ref="V413:V417" si="135">IF(K413="", J413*U413/100,K413*U413/100)</f>
        <v>0</v>
      </c>
      <c r="W413" s="749"/>
      <c r="X413" s="424"/>
    </row>
    <row r="414" spans="1:24" s="439" customFormat="1" ht="50.25" hidden="1" customHeight="1">
      <c r="A414" s="652"/>
      <c r="B414" s="701"/>
      <c r="C414" s="653"/>
      <c r="D414" s="653"/>
      <c r="E414" s="653"/>
      <c r="F414" s="654"/>
      <c r="G414" s="653"/>
      <c r="H414" s="653"/>
      <c r="I414" s="655"/>
      <c r="J414" s="653"/>
      <c r="K414" s="656"/>
      <c r="L414" s="660"/>
      <c r="M414" s="658"/>
      <c r="N414" s="729"/>
      <c r="O414" s="661"/>
      <c r="P414" s="662" t="str">
        <f t="shared" si="120"/>
        <v>Included</v>
      </c>
      <c r="Q414" s="629">
        <f t="shared" si="131"/>
        <v>0</v>
      </c>
      <c r="R414" s="637">
        <f t="shared" si="132"/>
        <v>0</v>
      </c>
      <c r="S414" s="425"/>
      <c r="T414" s="633">
        <f t="shared" si="133"/>
        <v>0</v>
      </c>
      <c r="U414" s="633">
        <f t="shared" si="134"/>
        <v>0</v>
      </c>
      <c r="V414" s="646">
        <f t="shared" si="135"/>
        <v>0</v>
      </c>
      <c r="W414" s="749"/>
      <c r="X414" s="424"/>
    </row>
    <row r="415" spans="1:24" s="439" customFormat="1" ht="50.25" hidden="1" customHeight="1">
      <c r="A415" s="657"/>
      <c r="B415" s="701"/>
      <c r="C415" s="653"/>
      <c r="D415" s="653"/>
      <c r="E415" s="653"/>
      <c r="F415" s="654"/>
      <c r="G415" s="653"/>
      <c r="H415" s="653"/>
      <c r="I415" s="655"/>
      <c r="J415" s="653"/>
      <c r="K415" s="656"/>
      <c r="L415" s="660"/>
      <c r="M415" s="658"/>
      <c r="N415" s="729"/>
      <c r="O415" s="661"/>
      <c r="P415" s="662" t="str">
        <f t="shared" si="120"/>
        <v>Included</v>
      </c>
      <c r="Q415" s="629">
        <f t="shared" si="131"/>
        <v>0</v>
      </c>
      <c r="R415" s="637">
        <f t="shared" si="132"/>
        <v>0</v>
      </c>
      <c r="S415" s="425"/>
      <c r="T415" s="633">
        <f t="shared" si="133"/>
        <v>0</v>
      </c>
      <c r="U415" s="633">
        <f t="shared" si="134"/>
        <v>0</v>
      </c>
      <c r="V415" s="646">
        <f t="shared" si="135"/>
        <v>0</v>
      </c>
      <c r="W415" s="749"/>
      <c r="X415" s="424"/>
    </row>
    <row r="416" spans="1:24" s="439" customFormat="1" ht="50.25" hidden="1" customHeight="1">
      <c r="A416" s="652"/>
      <c r="B416" s="701"/>
      <c r="C416" s="653"/>
      <c r="D416" s="653"/>
      <c r="E416" s="653"/>
      <c r="F416" s="654"/>
      <c r="G416" s="653"/>
      <c r="H416" s="653"/>
      <c r="I416" s="655"/>
      <c r="J416" s="653"/>
      <c r="K416" s="656"/>
      <c r="L416" s="660"/>
      <c r="M416" s="658"/>
      <c r="N416" s="729"/>
      <c r="O416" s="661"/>
      <c r="P416" s="662" t="str">
        <f t="shared" si="120"/>
        <v>Included</v>
      </c>
      <c r="Q416" s="629">
        <f t="shared" si="131"/>
        <v>0</v>
      </c>
      <c r="R416" s="637">
        <f t="shared" si="132"/>
        <v>0</v>
      </c>
      <c r="S416" s="425"/>
      <c r="T416" s="633">
        <f t="shared" si="133"/>
        <v>0</v>
      </c>
      <c r="U416" s="633">
        <f t="shared" si="134"/>
        <v>0</v>
      </c>
      <c r="V416" s="646">
        <f t="shared" si="135"/>
        <v>0</v>
      </c>
      <c r="W416" s="749"/>
      <c r="X416" s="424"/>
    </row>
    <row r="417" spans="1:50" s="439" customFormat="1" ht="50.25" hidden="1" customHeight="1">
      <c r="A417" s="652"/>
      <c r="B417" s="701"/>
      <c r="C417" s="653"/>
      <c r="D417" s="653"/>
      <c r="E417" s="653"/>
      <c r="F417" s="654"/>
      <c r="G417" s="653"/>
      <c r="H417" s="653"/>
      <c r="I417" s="655"/>
      <c r="J417" s="653"/>
      <c r="K417" s="656"/>
      <c r="L417" s="660"/>
      <c r="M417" s="658"/>
      <c r="N417" s="729"/>
      <c r="O417" s="661"/>
      <c r="P417" s="662" t="str">
        <f t="shared" si="120"/>
        <v>Included</v>
      </c>
      <c r="Q417" s="629">
        <f t="shared" si="131"/>
        <v>0</v>
      </c>
      <c r="R417" s="637">
        <f t="shared" si="132"/>
        <v>0</v>
      </c>
      <c r="S417" s="425"/>
      <c r="T417" s="633">
        <f t="shared" si="133"/>
        <v>0</v>
      </c>
      <c r="U417" s="633">
        <f t="shared" si="134"/>
        <v>0</v>
      </c>
      <c r="V417" s="646">
        <f t="shared" si="135"/>
        <v>0</v>
      </c>
      <c r="W417" s="749"/>
      <c r="X417" s="424"/>
    </row>
    <row r="418" spans="1:50" s="716" customFormat="1" ht="39" hidden="1" customHeight="1">
      <c r="A418" s="743" t="s">
        <v>467</v>
      </c>
      <c r="B418" s="812" t="s">
        <v>458</v>
      </c>
      <c r="C418" s="813"/>
      <c r="D418" s="813"/>
      <c r="E418" s="813"/>
      <c r="F418" s="813"/>
      <c r="G418" s="813"/>
      <c r="H418" s="813"/>
      <c r="I418" s="813"/>
      <c r="J418" s="813"/>
      <c r="K418" s="813"/>
      <c r="L418" s="813"/>
      <c r="M418" s="703"/>
      <c r="N418" s="728"/>
      <c r="O418" s="704"/>
      <c r="P418" s="704"/>
      <c r="Q418" s="705"/>
      <c r="R418" s="706"/>
      <c r="S418" s="707"/>
      <c r="T418" s="708"/>
      <c r="U418" s="708"/>
      <c r="V418" s="709"/>
      <c r="W418" s="748"/>
      <c r="X418" s="710"/>
      <c r="Y418" s="711"/>
      <c r="Z418" s="711"/>
      <c r="AA418" s="712"/>
      <c r="AB418" s="711"/>
      <c r="AC418" s="711"/>
      <c r="AD418" s="710"/>
      <c r="AE418" s="710"/>
      <c r="AF418" s="713"/>
      <c r="AG418" s="713"/>
      <c r="AH418" s="710"/>
      <c r="AI418" s="710"/>
      <c r="AJ418" s="710"/>
      <c r="AK418" s="714"/>
      <c r="AL418" s="714"/>
      <c r="AM418" s="714"/>
      <c r="AN418" s="714"/>
      <c r="AO418" s="714"/>
      <c r="AP418" s="714"/>
      <c r="AQ418" s="714"/>
      <c r="AR418" s="714"/>
      <c r="AS418" s="714"/>
      <c r="AT418" s="715"/>
      <c r="AU418" s="715"/>
      <c r="AV418" s="715"/>
      <c r="AW418" s="715"/>
      <c r="AX418" s="715"/>
    </row>
    <row r="419" spans="1:50" s="439" customFormat="1" ht="63" hidden="1" customHeight="1">
      <c r="A419" s="652"/>
      <c r="B419" s="701"/>
      <c r="C419" s="653"/>
      <c r="D419" s="653"/>
      <c r="E419" s="653"/>
      <c r="F419" s="654"/>
      <c r="G419" s="653"/>
      <c r="H419" s="653"/>
      <c r="I419" s="655"/>
      <c r="J419" s="653"/>
      <c r="K419" s="656"/>
      <c r="L419" s="659"/>
      <c r="M419" s="658"/>
      <c r="N419" s="729"/>
      <c r="O419" s="661"/>
      <c r="P419" s="662" t="str">
        <f t="shared" ref="P419:P466" si="136">IF(O419=0, "Included",IF(ISERROR(N419*O419), O419, N419*O419))</f>
        <v>Included</v>
      </c>
      <c r="Q419" s="629">
        <f>O419*N419</f>
        <v>0</v>
      </c>
      <c r="R419" s="637">
        <f>IF(K419="", J419*Q419/100,K419*Q419/100)</f>
        <v>0</v>
      </c>
      <c r="S419" s="425"/>
      <c r="T419" s="633">
        <f>O419*(1-$T$15)</f>
        <v>0</v>
      </c>
      <c r="U419" s="633">
        <f>T419*N419</f>
        <v>0</v>
      </c>
      <c r="V419" s="646">
        <f>IF(K419="", J419*U419/100,K419*U419/100)</f>
        <v>0</v>
      </c>
      <c r="X419" s="424"/>
    </row>
    <row r="420" spans="1:50" s="439" customFormat="1" ht="63" hidden="1" customHeight="1">
      <c r="A420" s="657"/>
      <c r="B420" s="701"/>
      <c r="C420" s="653"/>
      <c r="D420" s="653"/>
      <c r="E420" s="653"/>
      <c r="F420" s="654"/>
      <c r="G420" s="653"/>
      <c r="H420" s="653"/>
      <c r="I420" s="655"/>
      <c r="J420" s="653"/>
      <c r="K420" s="656"/>
      <c r="L420" s="660"/>
      <c r="M420" s="658"/>
      <c r="N420" s="729"/>
      <c r="O420" s="661"/>
      <c r="P420" s="662" t="str">
        <f t="shared" si="136"/>
        <v>Included</v>
      </c>
      <c r="Q420" s="629">
        <f t="shared" ref="Q420:Q439" si="137">O420*N420</f>
        <v>0</v>
      </c>
      <c r="R420" s="637">
        <f t="shared" ref="R420:R439" si="138">IF(K420="", J420*Q420/100,K420*Q420/100)</f>
        <v>0</v>
      </c>
      <c r="S420" s="425"/>
      <c r="T420" s="633">
        <f t="shared" ref="T420:T439" si="139">O420*(1-$T$15)</f>
        <v>0</v>
      </c>
      <c r="U420" s="633">
        <f t="shared" ref="U420:U439" si="140">T420*N420</f>
        <v>0</v>
      </c>
      <c r="V420" s="646">
        <f t="shared" ref="V420:V439" si="141">IF(K420="", J420*U420/100,K420*U420/100)</f>
        <v>0</v>
      </c>
      <c r="W420" s="749"/>
      <c r="X420" s="424"/>
    </row>
    <row r="421" spans="1:50" s="439" customFormat="1" ht="63" hidden="1" customHeight="1">
      <c r="A421" s="652"/>
      <c r="B421" s="701"/>
      <c r="C421" s="653"/>
      <c r="D421" s="653"/>
      <c r="E421" s="653"/>
      <c r="F421" s="654"/>
      <c r="G421" s="653"/>
      <c r="H421" s="653"/>
      <c r="I421" s="655"/>
      <c r="J421" s="653"/>
      <c r="K421" s="656"/>
      <c r="L421" s="660"/>
      <c r="M421" s="658"/>
      <c r="N421" s="729"/>
      <c r="O421" s="661"/>
      <c r="P421" s="662" t="str">
        <f t="shared" si="136"/>
        <v>Included</v>
      </c>
      <c r="Q421" s="629">
        <f t="shared" si="137"/>
        <v>0</v>
      </c>
      <c r="R421" s="637">
        <f t="shared" si="138"/>
        <v>0</v>
      </c>
      <c r="S421" s="425"/>
      <c r="T421" s="633">
        <f t="shared" si="139"/>
        <v>0</v>
      </c>
      <c r="U421" s="633">
        <f t="shared" si="140"/>
        <v>0</v>
      </c>
      <c r="V421" s="646">
        <f t="shared" si="141"/>
        <v>0</v>
      </c>
      <c r="W421" s="749"/>
      <c r="X421" s="424"/>
    </row>
    <row r="422" spans="1:50" s="439" customFormat="1" ht="63" hidden="1" customHeight="1">
      <c r="A422" s="652"/>
      <c r="B422" s="701"/>
      <c r="C422" s="653"/>
      <c r="D422" s="653"/>
      <c r="E422" s="653"/>
      <c r="F422" s="654"/>
      <c r="G422" s="653"/>
      <c r="H422" s="653"/>
      <c r="I422" s="655"/>
      <c r="J422" s="653"/>
      <c r="K422" s="656"/>
      <c r="L422" s="660"/>
      <c r="M422" s="658"/>
      <c r="N422" s="729"/>
      <c r="O422" s="661"/>
      <c r="P422" s="662" t="str">
        <f t="shared" si="136"/>
        <v>Included</v>
      </c>
      <c r="Q422" s="629">
        <f t="shared" si="137"/>
        <v>0</v>
      </c>
      <c r="R422" s="637">
        <f t="shared" si="138"/>
        <v>0</v>
      </c>
      <c r="S422" s="425"/>
      <c r="T422" s="633">
        <f t="shared" si="139"/>
        <v>0</v>
      </c>
      <c r="U422" s="633">
        <f t="shared" si="140"/>
        <v>0</v>
      </c>
      <c r="V422" s="646">
        <f t="shared" si="141"/>
        <v>0</v>
      </c>
      <c r="W422" s="749"/>
      <c r="X422" s="424"/>
    </row>
    <row r="423" spans="1:50" s="439" customFormat="1" ht="63" hidden="1" customHeight="1">
      <c r="A423" s="657"/>
      <c r="B423" s="701"/>
      <c r="C423" s="653"/>
      <c r="D423" s="653"/>
      <c r="E423" s="653"/>
      <c r="F423" s="654"/>
      <c r="G423" s="653"/>
      <c r="H423" s="653"/>
      <c r="I423" s="655"/>
      <c r="J423" s="653"/>
      <c r="K423" s="656"/>
      <c r="L423" s="660"/>
      <c r="M423" s="658"/>
      <c r="N423" s="729"/>
      <c r="O423" s="661"/>
      <c r="P423" s="662" t="str">
        <f t="shared" si="136"/>
        <v>Included</v>
      </c>
      <c r="Q423" s="629">
        <f t="shared" si="137"/>
        <v>0</v>
      </c>
      <c r="R423" s="637">
        <f t="shared" si="138"/>
        <v>0</v>
      </c>
      <c r="S423" s="425"/>
      <c r="T423" s="633">
        <f t="shared" si="139"/>
        <v>0</v>
      </c>
      <c r="U423" s="633">
        <f t="shared" si="140"/>
        <v>0</v>
      </c>
      <c r="V423" s="646">
        <f t="shared" si="141"/>
        <v>0</v>
      </c>
      <c r="W423" s="749"/>
      <c r="X423" s="424"/>
    </row>
    <row r="424" spans="1:50" s="439" customFormat="1" ht="85.5" hidden="1" customHeight="1">
      <c r="A424" s="652"/>
      <c r="B424" s="701"/>
      <c r="C424" s="653"/>
      <c r="D424" s="653"/>
      <c r="E424" s="653"/>
      <c r="F424" s="654"/>
      <c r="G424" s="653"/>
      <c r="H424" s="653"/>
      <c r="I424" s="655"/>
      <c r="J424" s="653"/>
      <c r="K424" s="656"/>
      <c r="L424" s="660"/>
      <c r="M424" s="658"/>
      <c r="N424" s="729"/>
      <c r="O424" s="661"/>
      <c r="P424" s="662" t="str">
        <f t="shared" si="136"/>
        <v>Included</v>
      </c>
      <c r="Q424" s="629">
        <f t="shared" si="137"/>
        <v>0</v>
      </c>
      <c r="R424" s="637">
        <f t="shared" si="138"/>
        <v>0</v>
      </c>
      <c r="S424" s="425"/>
      <c r="T424" s="633">
        <f t="shared" si="139"/>
        <v>0</v>
      </c>
      <c r="U424" s="633">
        <f t="shared" si="140"/>
        <v>0</v>
      </c>
      <c r="V424" s="646">
        <f t="shared" si="141"/>
        <v>0</v>
      </c>
      <c r="W424" s="749"/>
      <c r="X424" s="424"/>
    </row>
    <row r="425" spans="1:50" s="439" customFormat="1" ht="85.5" hidden="1" customHeight="1">
      <c r="A425" s="652"/>
      <c r="B425" s="701"/>
      <c r="C425" s="653"/>
      <c r="D425" s="653"/>
      <c r="E425" s="653"/>
      <c r="F425" s="654"/>
      <c r="G425" s="653"/>
      <c r="H425" s="653"/>
      <c r="I425" s="655"/>
      <c r="J425" s="653"/>
      <c r="K425" s="656"/>
      <c r="L425" s="660"/>
      <c r="M425" s="658"/>
      <c r="N425" s="729"/>
      <c r="O425" s="661"/>
      <c r="P425" s="662" t="str">
        <f t="shared" si="136"/>
        <v>Included</v>
      </c>
      <c r="Q425" s="629">
        <f t="shared" si="137"/>
        <v>0</v>
      </c>
      <c r="R425" s="637">
        <f t="shared" si="138"/>
        <v>0</v>
      </c>
      <c r="S425" s="425"/>
      <c r="T425" s="633">
        <f t="shared" si="139"/>
        <v>0</v>
      </c>
      <c r="U425" s="633">
        <f t="shared" si="140"/>
        <v>0</v>
      </c>
      <c r="V425" s="646">
        <f t="shared" si="141"/>
        <v>0</v>
      </c>
      <c r="W425" s="749"/>
      <c r="X425" s="424"/>
    </row>
    <row r="426" spans="1:50" s="439" customFormat="1" ht="85.5" hidden="1" customHeight="1">
      <c r="A426" s="657"/>
      <c r="B426" s="701"/>
      <c r="C426" s="653"/>
      <c r="D426" s="653"/>
      <c r="E426" s="653"/>
      <c r="F426" s="654"/>
      <c r="G426" s="653"/>
      <c r="H426" s="653"/>
      <c r="I426" s="655"/>
      <c r="J426" s="653"/>
      <c r="K426" s="656"/>
      <c r="L426" s="660"/>
      <c r="M426" s="658"/>
      <c r="N426" s="729"/>
      <c r="O426" s="661"/>
      <c r="P426" s="662" t="str">
        <f t="shared" si="136"/>
        <v>Included</v>
      </c>
      <c r="Q426" s="629">
        <f t="shared" si="137"/>
        <v>0</v>
      </c>
      <c r="R426" s="637">
        <f t="shared" si="138"/>
        <v>0</v>
      </c>
      <c r="S426" s="425"/>
      <c r="T426" s="633">
        <f t="shared" si="139"/>
        <v>0</v>
      </c>
      <c r="U426" s="633">
        <f t="shared" si="140"/>
        <v>0</v>
      </c>
      <c r="V426" s="646">
        <f t="shared" si="141"/>
        <v>0</v>
      </c>
      <c r="W426" s="749"/>
      <c r="X426" s="424"/>
    </row>
    <row r="427" spans="1:50" s="439" customFormat="1" ht="85.5" hidden="1" customHeight="1">
      <c r="A427" s="652"/>
      <c r="B427" s="701"/>
      <c r="C427" s="653"/>
      <c r="D427" s="653"/>
      <c r="E427" s="653"/>
      <c r="F427" s="654"/>
      <c r="G427" s="653"/>
      <c r="H427" s="653"/>
      <c r="I427" s="655"/>
      <c r="J427" s="653"/>
      <c r="K427" s="656"/>
      <c r="L427" s="660"/>
      <c r="M427" s="658"/>
      <c r="N427" s="729"/>
      <c r="O427" s="661"/>
      <c r="P427" s="662" t="str">
        <f t="shared" si="136"/>
        <v>Included</v>
      </c>
      <c r="Q427" s="629">
        <f t="shared" si="137"/>
        <v>0</v>
      </c>
      <c r="R427" s="637">
        <f t="shared" si="138"/>
        <v>0</v>
      </c>
      <c r="S427" s="425"/>
      <c r="T427" s="633">
        <f t="shared" si="139"/>
        <v>0</v>
      </c>
      <c r="U427" s="633">
        <f t="shared" si="140"/>
        <v>0</v>
      </c>
      <c r="V427" s="646">
        <f t="shared" si="141"/>
        <v>0</v>
      </c>
      <c r="W427" s="749"/>
      <c r="X427" s="424"/>
    </row>
    <row r="428" spans="1:50" s="439" customFormat="1" ht="48" hidden="1" customHeight="1">
      <c r="A428" s="652"/>
      <c r="B428" s="701"/>
      <c r="C428" s="653"/>
      <c r="D428" s="653"/>
      <c r="E428" s="653"/>
      <c r="F428" s="654"/>
      <c r="G428" s="653"/>
      <c r="H428" s="653"/>
      <c r="I428" s="655"/>
      <c r="J428" s="653"/>
      <c r="K428" s="656"/>
      <c r="L428" s="660"/>
      <c r="M428" s="658"/>
      <c r="N428" s="729"/>
      <c r="O428" s="661"/>
      <c r="P428" s="662" t="str">
        <f t="shared" si="136"/>
        <v>Included</v>
      </c>
      <c r="Q428" s="629">
        <f t="shared" si="137"/>
        <v>0</v>
      </c>
      <c r="R428" s="637">
        <f t="shared" si="138"/>
        <v>0</v>
      </c>
      <c r="S428" s="425"/>
      <c r="T428" s="633">
        <f t="shared" si="139"/>
        <v>0</v>
      </c>
      <c r="U428" s="633">
        <f t="shared" si="140"/>
        <v>0</v>
      </c>
      <c r="V428" s="646">
        <f t="shared" si="141"/>
        <v>0</v>
      </c>
      <c r="W428" s="749"/>
      <c r="X428" s="424"/>
    </row>
    <row r="429" spans="1:50" s="439" customFormat="1" ht="48" hidden="1" customHeight="1">
      <c r="A429" s="657"/>
      <c r="B429" s="701"/>
      <c r="C429" s="653"/>
      <c r="D429" s="653"/>
      <c r="E429" s="653"/>
      <c r="F429" s="654"/>
      <c r="G429" s="653"/>
      <c r="H429" s="653"/>
      <c r="I429" s="655"/>
      <c r="J429" s="653"/>
      <c r="K429" s="656"/>
      <c r="L429" s="660"/>
      <c r="M429" s="658"/>
      <c r="N429" s="729"/>
      <c r="O429" s="661"/>
      <c r="P429" s="662" t="str">
        <f t="shared" si="136"/>
        <v>Included</v>
      </c>
      <c r="Q429" s="629">
        <f t="shared" si="137"/>
        <v>0</v>
      </c>
      <c r="R429" s="637">
        <f t="shared" si="138"/>
        <v>0</v>
      </c>
      <c r="S429" s="425"/>
      <c r="T429" s="633">
        <f t="shared" si="139"/>
        <v>0</v>
      </c>
      <c r="U429" s="633">
        <f t="shared" si="140"/>
        <v>0</v>
      </c>
      <c r="V429" s="646">
        <f t="shared" si="141"/>
        <v>0</v>
      </c>
      <c r="W429" s="749"/>
      <c r="X429" s="424"/>
    </row>
    <row r="430" spans="1:50" s="439" customFormat="1" ht="48" hidden="1" customHeight="1">
      <c r="A430" s="652"/>
      <c r="B430" s="701"/>
      <c r="C430" s="653"/>
      <c r="D430" s="653"/>
      <c r="E430" s="653"/>
      <c r="F430" s="654"/>
      <c r="G430" s="653"/>
      <c r="H430" s="653"/>
      <c r="I430" s="655"/>
      <c r="J430" s="653"/>
      <c r="K430" s="656"/>
      <c r="L430" s="660"/>
      <c r="M430" s="658"/>
      <c r="N430" s="729"/>
      <c r="O430" s="661"/>
      <c r="P430" s="662" t="str">
        <f t="shared" si="136"/>
        <v>Included</v>
      </c>
      <c r="Q430" s="629">
        <f t="shared" si="137"/>
        <v>0</v>
      </c>
      <c r="R430" s="637">
        <f t="shared" si="138"/>
        <v>0</v>
      </c>
      <c r="S430" s="425"/>
      <c r="T430" s="633">
        <f t="shared" si="139"/>
        <v>0</v>
      </c>
      <c r="U430" s="633">
        <f t="shared" si="140"/>
        <v>0</v>
      </c>
      <c r="V430" s="646">
        <f t="shared" si="141"/>
        <v>0</v>
      </c>
      <c r="W430" s="749"/>
      <c r="X430" s="424"/>
    </row>
    <row r="431" spans="1:50" s="439" customFormat="1" ht="48" hidden="1" customHeight="1">
      <c r="A431" s="652"/>
      <c r="B431" s="701"/>
      <c r="C431" s="653"/>
      <c r="D431" s="653"/>
      <c r="E431" s="653"/>
      <c r="F431" s="654"/>
      <c r="G431" s="653"/>
      <c r="H431" s="653"/>
      <c r="I431" s="655"/>
      <c r="J431" s="653"/>
      <c r="K431" s="656"/>
      <c r="L431" s="659"/>
      <c r="M431" s="658"/>
      <c r="N431" s="729"/>
      <c r="O431" s="661"/>
      <c r="P431" s="662" t="str">
        <f t="shared" si="136"/>
        <v>Included</v>
      </c>
      <c r="Q431" s="629">
        <f t="shared" si="137"/>
        <v>0</v>
      </c>
      <c r="R431" s="637">
        <f t="shared" si="138"/>
        <v>0</v>
      </c>
      <c r="S431" s="425"/>
      <c r="T431" s="633">
        <f t="shared" si="139"/>
        <v>0</v>
      </c>
      <c r="U431" s="633">
        <f t="shared" si="140"/>
        <v>0</v>
      </c>
      <c r="V431" s="646">
        <f t="shared" si="141"/>
        <v>0</v>
      </c>
      <c r="W431" s="749"/>
      <c r="X431" s="424"/>
    </row>
    <row r="432" spans="1:50" s="439" customFormat="1" ht="48" hidden="1" customHeight="1">
      <c r="A432" s="657"/>
      <c r="B432" s="701"/>
      <c r="C432" s="653"/>
      <c r="D432" s="653"/>
      <c r="E432" s="653"/>
      <c r="F432" s="654"/>
      <c r="G432" s="653"/>
      <c r="H432" s="653"/>
      <c r="I432" s="655"/>
      <c r="J432" s="653"/>
      <c r="K432" s="656"/>
      <c r="L432" s="659"/>
      <c r="M432" s="658"/>
      <c r="N432" s="729"/>
      <c r="O432" s="661"/>
      <c r="P432" s="662" t="str">
        <f t="shared" si="136"/>
        <v>Included</v>
      </c>
      <c r="Q432" s="629">
        <f t="shared" si="137"/>
        <v>0</v>
      </c>
      <c r="R432" s="637">
        <f t="shared" si="138"/>
        <v>0</v>
      </c>
      <c r="S432" s="425"/>
      <c r="T432" s="633">
        <f t="shared" si="139"/>
        <v>0</v>
      </c>
      <c r="U432" s="633">
        <f t="shared" si="140"/>
        <v>0</v>
      </c>
      <c r="V432" s="646">
        <f t="shared" si="141"/>
        <v>0</v>
      </c>
      <c r="W432" s="749"/>
      <c r="X432" s="424"/>
    </row>
    <row r="433" spans="1:24" s="439" customFormat="1" ht="42.75" hidden="1" customHeight="1">
      <c r="A433" s="652"/>
      <c r="B433" s="701"/>
      <c r="C433" s="653"/>
      <c r="D433" s="653"/>
      <c r="E433" s="653"/>
      <c r="F433" s="654"/>
      <c r="G433" s="653"/>
      <c r="H433" s="653"/>
      <c r="I433" s="655"/>
      <c r="J433" s="653"/>
      <c r="K433" s="656"/>
      <c r="L433" s="659"/>
      <c r="M433" s="658"/>
      <c r="N433" s="729"/>
      <c r="O433" s="661"/>
      <c r="P433" s="662" t="str">
        <f t="shared" si="136"/>
        <v>Included</v>
      </c>
      <c r="Q433" s="629">
        <f t="shared" si="137"/>
        <v>0</v>
      </c>
      <c r="R433" s="637">
        <f t="shared" si="138"/>
        <v>0</v>
      </c>
      <c r="S433" s="425"/>
      <c r="T433" s="633">
        <f t="shared" si="139"/>
        <v>0</v>
      </c>
      <c r="U433" s="633">
        <f t="shared" si="140"/>
        <v>0</v>
      </c>
      <c r="V433" s="646">
        <f t="shared" si="141"/>
        <v>0</v>
      </c>
      <c r="W433" s="749"/>
      <c r="X433" s="424"/>
    </row>
    <row r="434" spans="1:24" s="439" customFormat="1" ht="42.75" hidden="1" customHeight="1">
      <c r="A434" s="652"/>
      <c r="B434" s="701"/>
      <c r="C434" s="653"/>
      <c r="D434" s="653"/>
      <c r="E434" s="653"/>
      <c r="F434" s="654"/>
      <c r="G434" s="653"/>
      <c r="H434" s="653"/>
      <c r="I434" s="655"/>
      <c r="J434" s="653"/>
      <c r="K434" s="656"/>
      <c r="L434" s="659"/>
      <c r="M434" s="658"/>
      <c r="N434" s="729"/>
      <c r="O434" s="661"/>
      <c r="P434" s="662" t="str">
        <f t="shared" si="136"/>
        <v>Included</v>
      </c>
      <c r="Q434" s="629">
        <f t="shared" si="137"/>
        <v>0</v>
      </c>
      <c r="R434" s="637">
        <f t="shared" si="138"/>
        <v>0</v>
      </c>
      <c r="S434" s="425"/>
      <c r="T434" s="633">
        <f t="shared" si="139"/>
        <v>0</v>
      </c>
      <c r="U434" s="633">
        <f t="shared" si="140"/>
        <v>0</v>
      </c>
      <c r="V434" s="646">
        <f t="shared" si="141"/>
        <v>0</v>
      </c>
      <c r="W434" s="749"/>
      <c r="X434" s="424"/>
    </row>
    <row r="435" spans="1:24" s="439" customFormat="1" ht="42.75" hidden="1" customHeight="1">
      <c r="A435" s="657"/>
      <c r="B435" s="701"/>
      <c r="C435" s="653"/>
      <c r="D435" s="653"/>
      <c r="E435" s="653"/>
      <c r="F435" s="654"/>
      <c r="G435" s="653"/>
      <c r="H435" s="653"/>
      <c r="I435" s="655"/>
      <c r="J435" s="653"/>
      <c r="K435" s="656"/>
      <c r="L435" s="659"/>
      <c r="M435" s="658"/>
      <c r="N435" s="729"/>
      <c r="O435" s="661"/>
      <c r="P435" s="662" t="str">
        <f t="shared" si="136"/>
        <v>Included</v>
      </c>
      <c r="Q435" s="629">
        <f t="shared" si="137"/>
        <v>0</v>
      </c>
      <c r="R435" s="637">
        <f t="shared" si="138"/>
        <v>0</v>
      </c>
      <c r="S435" s="425"/>
      <c r="T435" s="633">
        <f t="shared" si="139"/>
        <v>0</v>
      </c>
      <c r="U435" s="633">
        <f t="shared" si="140"/>
        <v>0</v>
      </c>
      <c r="V435" s="646">
        <f t="shared" si="141"/>
        <v>0</v>
      </c>
      <c r="W435" s="749"/>
      <c r="X435" s="424"/>
    </row>
    <row r="436" spans="1:24" s="439" customFormat="1" ht="42.75" hidden="1" customHeight="1">
      <c r="A436" s="652"/>
      <c r="B436" s="701"/>
      <c r="C436" s="653"/>
      <c r="D436" s="653"/>
      <c r="E436" s="653"/>
      <c r="F436" s="654"/>
      <c r="G436" s="653"/>
      <c r="H436" s="653"/>
      <c r="I436" s="655"/>
      <c r="J436" s="653"/>
      <c r="K436" s="656"/>
      <c r="L436" s="659"/>
      <c r="M436" s="658"/>
      <c r="N436" s="729"/>
      <c r="O436" s="661"/>
      <c r="P436" s="662" t="str">
        <f t="shared" si="136"/>
        <v>Included</v>
      </c>
      <c r="Q436" s="629">
        <f t="shared" si="137"/>
        <v>0</v>
      </c>
      <c r="R436" s="637">
        <f t="shared" si="138"/>
        <v>0</v>
      </c>
      <c r="S436" s="425"/>
      <c r="T436" s="633">
        <f t="shared" si="139"/>
        <v>0</v>
      </c>
      <c r="U436" s="633">
        <f t="shared" si="140"/>
        <v>0</v>
      </c>
      <c r="V436" s="646">
        <f t="shared" si="141"/>
        <v>0</v>
      </c>
      <c r="W436" s="749"/>
      <c r="X436" s="424"/>
    </row>
    <row r="437" spans="1:24" s="439" customFormat="1" ht="42.75" hidden="1" customHeight="1">
      <c r="A437" s="652"/>
      <c r="B437" s="701"/>
      <c r="C437" s="653"/>
      <c r="D437" s="653"/>
      <c r="E437" s="653"/>
      <c r="F437" s="654"/>
      <c r="G437" s="653"/>
      <c r="H437" s="653"/>
      <c r="I437" s="655"/>
      <c r="J437" s="653"/>
      <c r="K437" s="656"/>
      <c r="L437" s="659"/>
      <c r="M437" s="658"/>
      <c r="N437" s="729"/>
      <c r="O437" s="661"/>
      <c r="P437" s="662" t="str">
        <f t="shared" si="136"/>
        <v>Included</v>
      </c>
      <c r="Q437" s="629">
        <f t="shared" si="137"/>
        <v>0</v>
      </c>
      <c r="R437" s="637">
        <f t="shared" si="138"/>
        <v>0</v>
      </c>
      <c r="S437" s="425"/>
      <c r="T437" s="633">
        <f t="shared" si="139"/>
        <v>0</v>
      </c>
      <c r="U437" s="633">
        <f t="shared" si="140"/>
        <v>0</v>
      </c>
      <c r="V437" s="646">
        <f t="shared" si="141"/>
        <v>0</v>
      </c>
      <c r="W437" s="749"/>
      <c r="X437" s="424"/>
    </row>
    <row r="438" spans="1:24" s="439" customFormat="1" ht="28.5" hidden="1" customHeight="1">
      <c r="A438" s="657"/>
      <c r="B438" s="701"/>
      <c r="C438" s="653"/>
      <c r="D438" s="653"/>
      <c r="E438" s="653"/>
      <c r="F438" s="654"/>
      <c r="G438" s="653"/>
      <c r="H438" s="653"/>
      <c r="I438" s="655"/>
      <c r="J438" s="653"/>
      <c r="K438" s="656"/>
      <c r="L438" s="659"/>
      <c r="M438" s="658"/>
      <c r="N438" s="729"/>
      <c r="O438" s="661"/>
      <c r="P438" s="662" t="str">
        <f t="shared" si="136"/>
        <v>Included</v>
      </c>
      <c r="Q438" s="629">
        <f t="shared" si="137"/>
        <v>0</v>
      </c>
      <c r="R438" s="637">
        <f t="shared" si="138"/>
        <v>0</v>
      </c>
      <c r="S438" s="425"/>
      <c r="T438" s="633">
        <f t="shared" si="139"/>
        <v>0</v>
      </c>
      <c r="U438" s="633">
        <f t="shared" si="140"/>
        <v>0</v>
      </c>
      <c r="V438" s="646">
        <f t="shared" si="141"/>
        <v>0</v>
      </c>
      <c r="W438" s="749"/>
      <c r="X438" s="424"/>
    </row>
    <row r="439" spans="1:24" s="439" customFormat="1" ht="28.5" hidden="1" customHeight="1">
      <c r="A439" s="652"/>
      <c r="B439" s="701"/>
      <c r="C439" s="653"/>
      <c r="D439" s="653"/>
      <c r="E439" s="653"/>
      <c r="F439" s="654"/>
      <c r="G439" s="653"/>
      <c r="H439" s="653"/>
      <c r="I439" s="655"/>
      <c r="J439" s="653"/>
      <c r="K439" s="656"/>
      <c r="L439" s="659"/>
      <c r="M439" s="658"/>
      <c r="N439" s="729"/>
      <c r="O439" s="661"/>
      <c r="P439" s="662" t="str">
        <f t="shared" si="136"/>
        <v>Included</v>
      </c>
      <c r="Q439" s="629">
        <f t="shared" si="137"/>
        <v>0</v>
      </c>
      <c r="R439" s="637">
        <f t="shared" si="138"/>
        <v>0</v>
      </c>
      <c r="S439" s="425"/>
      <c r="T439" s="633">
        <f t="shared" si="139"/>
        <v>0</v>
      </c>
      <c r="U439" s="633">
        <f t="shared" si="140"/>
        <v>0</v>
      </c>
      <c r="V439" s="646">
        <f t="shared" si="141"/>
        <v>0</v>
      </c>
      <c r="W439" s="749"/>
      <c r="X439" s="424"/>
    </row>
    <row r="440" spans="1:24" s="439" customFormat="1" ht="28.5" hidden="1" customHeight="1">
      <c r="A440" s="652"/>
      <c r="B440" s="701"/>
      <c r="C440" s="653"/>
      <c r="D440" s="653"/>
      <c r="E440" s="653"/>
      <c r="F440" s="654"/>
      <c r="G440" s="653"/>
      <c r="H440" s="653"/>
      <c r="I440" s="655"/>
      <c r="J440" s="653"/>
      <c r="K440" s="656"/>
      <c r="L440" s="659"/>
      <c r="M440" s="658"/>
      <c r="N440" s="729"/>
      <c r="O440" s="661"/>
      <c r="P440" s="662" t="str">
        <f t="shared" si="136"/>
        <v>Included</v>
      </c>
      <c r="Q440" s="629">
        <f>O440*N440</f>
        <v>0</v>
      </c>
      <c r="R440" s="637">
        <f>IF(K440="", J440*Q440/100,K440*Q440/100)</f>
        <v>0</v>
      </c>
      <c r="S440" s="425"/>
      <c r="T440" s="633">
        <f>O440*(1-$T$15)</f>
        <v>0</v>
      </c>
      <c r="U440" s="633">
        <f>T440*N440</f>
        <v>0</v>
      </c>
      <c r="V440" s="646">
        <f>IF(K440="", J440*U440/100,K440*U440/100)</f>
        <v>0</v>
      </c>
      <c r="X440" s="424"/>
    </row>
    <row r="441" spans="1:24" s="439" customFormat="1" ht="28.5" hidden="1" customHeight="1">
      <c r="A441" s="657"/>
      <c r="B441" s="701"/>
      <c r="C441" s="653"/>
      <c r="D441" s="653"/>
      <c r="E441" s="653"/>
      <c r="F441" s="654"/>
      <c r="G441" s="653"/>
      <c r="H441" s="653"/>
      <c r="I441" s="655"/>
      <c r="J441" s="653"/>
      <c r="K441" s="656"/>
      <c r="L441" s="660"/>
      <c r="M441" s="658"/>
      <c r="N441" s="729"/>
      <c r="O441" s="661"/>
      <c r="P441" s="662" t="str">
        <f t="shared" si="136"/>
        <v>Included</v>
      </c>
      <c r="Q441" s="629">
        <f t="shared" ref="Q441:Q461" si="142">O441*N441</f>
        <v>0</v>
      </c>
      <c r="R441" s="637">
        <f t="shared" ref="R441:R461" si="143">IF(K441="", J441*Q441/100,K441*Q441/100)</f>
        <v>0</v>
      </c>
      <c r="S441" s="425"/>
      <c r="T441" s="633">
        <f t="shared" ref="T441:T461" si="144">O441*(1-$T$15)</f>
        <v>0</v>
      </c>
      <c r="U441" s="633">
        <f t="shared" ref="U441:U461" si="145">T441*N441</f>
        <v>0</v>
      </c>
      <c r="V441" s="646">
        <f t="shared" ref="V441:V461" si="146">IF(K441="", J441*U441/100,K441*U441/100)</f>
        <v>0</v>
      </c>
      <c r="W441" s="749"/>
      <c r="X441" s="424"/>
    </row>
    <row r="442" spans="1:24" s="439" customFormat="1" ht="63.75" hidden="1" customHeight="1">
      <c r="A442" s="652"/>
      <c r="B442" s="701"/>
      <c r="C442" s="653"/>
      <c r="D442" s="653"/>
      <c r="E442" s="653"/>
      <c r="F442" s="654"/>
      <c r="G442" s="653"/>
      <c r="H442" s="653"/>
      <c r="I442" s="655"/>
      <c r="J442" s="653"/>
      <c r="K442" s="656"/>
      <c r="L442" s="660"/>
      <c r="M442" s="658"/>
      <c r="N442" s="729"/>
      <c r="O442" s="661"/>
      <c r="P442" s="662" t="str">
        <f t="shared" si="136"/>
        <v>Included</v>
      </c>
      <c r="Q442" s="629">
        <f t="shared" si="142"/>
        <v>0</v>
      </c>
      <c r="R442" s="637">
        <f t="shared" si="143"/>
        <v>0</v>
      </c>
      <c r="S442" s="425"/>
      <c r="T442" s="633">
        <f t="shared" si="144"/>
        <v>0</v>
      </c>
      <c r="U442" s="633">
        <f t="shared" si="145"/>
        <v>0</v>
      </c>
      <c r="V442" s="646">
        <f t="shared" si="146"/>
        <v>0</v>
      </c>
      <c r="W442" s="749"/>
      <c r="X442" s="424"/>
    </row>
    <row r="443" spans="1:24" s="439" customFormat="1" ht="63.75" hidden="1" customHeight="1">
      <c r="A443" s="652"/>
      <c r="B443" s="701"/>
      <c r="C443" s="653"/>
      <c r="D443" s="653"/>
      <c r="E443" s="653"/>
      <c r="F443" s="654"/>
      <c r="G443" s="653"/>
      <c r="H443" s="653"/>
      <c r="I443" s="655"/>
      <c r="J443" s="653"/>
      <c r="K443" s="656"/>
      <c r="L443" s="660"/>
      <c r="M443" s="658"/>
      <c r="N443" s="729"/>
      <c r="O443" s="661"/>
      <c r="P443" s="662" t="str">
        <f t="shared" si="136"/>
        <v>Included</v>
      </c>
      <c r="Q443" s="629">
        <f t="shared" si="142"/>
        <v>0</v>
      </c>
      <c r="R443" s="637">
        <f t="shared" si="143"/>
        <v>0</v>
      </c>
      <c r="S443" s="425"/>
      <c r="T443" s="633">
        <f t="shared" si="144"/>
        <v>0</v>
      </c>
      <c r="U443" s="633">
        <f t="shared" si="145"/>
        <v>0</v>
      </c>
      <c r="V443" s="646">
        <f t="shared" si="146"/>
        <v>0</v>
      </c>
      <c r="W443" s="749"/>
      <c r="X443" s="424"/>
    </row>
    <row r="444" spans="1:24" s="439" customFormat="1" ht="63.75" hidden="1" customHeight="1">
      <c r="A444" s="657"/>
      <c r="B444" s="701"/>
      <c r="C444" s="653"/>
      <c r="D444" s="653"/>
      <c r="E444" s="653"/>
      <c r="F444" s="654"/>
      <c r="G444" s="653"/>
      <c r="H444" s="653"/>
      <c r="I444" s="655"/>
      <c r="J444" s="653"/>
      <c r="K444" s="656"/>
      <c r="L444" s="660"/>
      <c r="M444" s="658"/>
      <c r="N444" s="729"/>
      <c r="O444" s="661"/>
      <c r="P444" s="662" t="str">
        <f t="shared" si="136"/>
        <v>Included</v>
      </c>
      <c r="Q444" s="629">
        <f t="shared" si="142"/>
        <v>0</v>
      </c>
      <c r="R444" s="637">
        <f t="shared" si="143"/>
        <v>0</v>
      </c>
      <c r="S444" s="425"/>
      <c r="T444" s="633">
        <f t="shared" si="144"/>
        <v>0</v>
      </c>
      <c r="U444" s="633">
        <f t="shared" si="145"/>
        <v>0</v>
      </c>
      <c r="V444" s="646">
        <f t="shared" si="146"/>
        <v>0</v>
      </c>
      <c r="W444" s="749"/>
      <c r="X444" s="424"/>
    </row>
    <row r="445" spans="1:24" s="439" customFormat="1" ht="111" hidden="1" customHeight="1">
      <c r="A445" s="652"/>
      <c r="B445" s="701"/>
      <c r="C445" s="653"/>
      <c r="D445" s="653"/>
      <c r="E445" s="653"/>
      <c r="F445" s="654"/>
      <c r="G445" s="653"/>
      <c r="H445" s="653"/>
      <c r="I445" s="655"/>
      <c r="J445" s="653"/>
      <c r="K445" s="656"/>
      <c r="L445" s="660"/>
      <c r="M445" s="658"/>
      <c r="N445" s="729"/>
      <c r="O445" s="661"/>
      <c r="P445" s="662" t="str">
        <f t="shared" si="136"/>
        <v>Included</v>
      </c>
      <c r="Q445" s="629">
        <f t="shared" si="142"/>
        <v>0</v>
      </c>
      <c r="R445" s="637">
        <f t="shared" si="143"/>
        <v>0</v>
      </c>
      <c r="S445" s="425"/>
      <c r="T445" s="633">
        <f t="shared" si="144"/>
        <v>0</v>
      </c>
      <c r="U445" s="633">
        <f t="shared" si="145"/>
        <v>0</v>
      </c>
      <c r="V445" s="646">
        <f t="shared" si="146"/>
        <v>0</v>
      </c>
      <c r="W445" s="749"/>
      <c r="X445" s="424"/>
    </row>
    <row r="446" spans="1:24" s="439" customFormat="1" ht="24" hidden="1" customHeight="1">
      <c r="A446" s="652"/>
      <c r="B446" s="701"/>
      <c r="C446" s="653"/>
      <c r="D446" s="653"/>
      <c r="E446" s="653"/>
      <c r="F446" s="654"/>
      <c r="G446" s="653"/>
      <c r="H446" s="653"/>
      <c r="I446" s="655"/>
      <c r="J446" s="653"/>
      <c r="K446" s="656"/>
      <c r="L446" s="660"/>
      <c r="M446" s="658"/>
      <c r="N446" s="729"/>
      <c r="O446" s="661"/>
      <c r="P446" s="662" t="str">
        <f t="shared" si="136"/>
        <v>Included</v>
      </c>
      <c r="Q446" s="629">
        <f t="shared" si="142"/>
        <v>0</v>
      </c>
      <c r="R446" s="637">
        <f t="shared" si="143"/>
        <v>0</v>
      </c>
      <c r="S446" s="425"/>
      <c r="T446" s="633">
        <f t="shared" si="144"/>
        <v>0</v>
      </c>
      <c r="U446" s="633">
        <f t="shared" si="145"/>
        <v>0</v>
      </c>
      <c r="V446" s="646">
        <f t="shared" si="146"/>
        <v>0</v>
      </c>
      <c r="W446" s="749"/>
      <c r="X446" s="424"/>
    </row>
    <row r="447" spans="1:24" s="439" customFormat="1" ht="24" hidden="1" customHeight="1">
      <c r="A447" s="657"/>
      <c r="B447" s="701"/>
      <c r="C447" s="653"/>
      <c r="D447" s="653"/>
      <c r="E447" s="653"/>
      <c r="F447" s="654"/>
      <c r="G447" s="653"/>
      <c r="H447" s="653"/>
      <c r="I447" s="655"/>
      <c r="J447" s="653"/>
      <c r="K447" s="656"/>
      <c r="L447" s="660"/>
      <c r="M447" s="658"/>
      <c r="N447" s="729"/>
      <c r="O447" s="661"/>
      <c r="P447" s="662" t="str">
        <f t="shared" si="136"/>
        <v>Included</v>
      </c>
      <c r="Q447" s="629">
        <f t="shared" si="142"/>
        <v>0</v>
      </c>
      <c r="R447" s="637">
        <f t="shared" si="143"/>
        <v>0</v>
      </c>
      <c r="S447" s="425"/>
      <c r="T447" s="633">
        <f t="shared" si="144"/>
        <v>0</v>
      </c>
      <c r="U447" s="633">
        <f t="shared" si="145"/>
        <v>0</v>
      </c>
      <c r="V447" s="646">
        <f t="shared" si="146"/>
        <v>0</v>
      </c>
      <c r="W447" s="749"/>
      <c r="X447" s="424"/>
    </row>
    <row r="448" spans="1:24" s="439" customFormat="1" ht="24" hidden="1" customHeight="1">
      <c r="A448" s="652"/>
      <c r="B448" s="701"/>
      <c r="C448" s="653"/>
      <c r="D448" s="653"/>
      <c r="E448" s="653"/>
      <c r="F448" s="654"/>
      <c r="G448" s="653"/>
      <c r="H448" s="653"/>
      <c r="I448" s="655"/>
      <c r="J448" s="653"/>
      <c r="K448" s="656"/>
      <c r="L448" s="660"/>
      <c r="M448" s="658"/>
      <c r="N448" s="729"/>
      <c r="O448" s="661"/>
      <c r="P448" s="662" t="str">
        <f t="shared" si="136"/>
        <v>Included</v>
      </c>
      <c r="Q448" s="629">
        <f t="shared" si="142"/>
        <v>0</v>
      </c>
      <c r="R448" s="637">
        <f t="shared" si="143"/>
        <v>0</v>
      </c>
      <c r="S448" s="425"/>
      <c r="T448" s="633">
        <f t="shared" si="144"/>
        <v>0</v>
      </c>
      <c r="U448" s="633">
        <f t="shared" si="145"/>
        <v>0</v>
      </c>
      <c r="V448" s="646">
        <f t="shared" si="146"/>
        <v>0</v>
      </c>
      <c r="W448" s="749"/>
      <c r="X448" s="424"/>
    </row>
    <row r="449" spans="1:24" s="439" customFormat="1" ht="49.5" hidden="1" customHeight="1">
      <c r="A449" s="652"/>
      <c r="B449" s="701"/>
      <c r="C449" s="653"/>
      <c r="D449" s="653"/>
      <c r="E449" s="653"/>
      <c r="F449" s="654"/>
      <c r="G449" s="653"/>
      <c r="H449" s="653"/>
      <c r="I449" s="655"/>
      <c r="J449" s="653"/>
      <c r="K449" s="656"/>
      <c r="L449" s="660"/>
      <c r="M449" s="658"/>
      <c r="N449" s="729"/>
      <c r="O449" s="661"/>
      <c r="P449" s="662" t="str">
        <f t="shared" si="136"/>
        <v>Included</v>
      </c>
      <c r="Q449" s="629">
        <f t="shared" si="142"/>
        <v>0</v>
      </c>
      <c r="R449" s="637">
        <f t="shared" si="143"/>
        <v>0</v>
      </c>
      <c r="S449" s="425"/>
      <c r="T449" s="633">
        <f t="shared" si="144"/>
        <v>0</v>
      </c>
      <c r="U449" s="633">
        <f t="shared" si="145"/>
        <v>0</v>
      </c>
      <c r="V449" s="646">
        <f t="shared" si="146"/>
        <v>0</v>
      </c>
      <c r="W449" s="749"/>
      <c r="X449" s="424"/>
    </row>
    <row r="450" spans="1:24" s="439" customFormat="1" ht="47.25" hidden="1" customHeight="1">
      <c r="A450" s="657"/>
      <c r="B450" s="701"/>
      <c r="C450" s="653"/>
      <c r="D450" s="653"/>
      <c r="E450" s="653"/>
      <c r="F450" s="654"/>
      <c r="G450" s="653"/>
      <c r="H450" s="653"/>
      <c r="I450" s="655"/>
      <c r="J450" s="653"/>
      <c r="K450" s="656"/>
      <c r="L450" s="660"/>
      <c r="M450" s="658"/>
      <c r="N450" s="729"/>
      <c r="O450" s="661"/>
      <c r="P450" s="662" t="str">
        <f t="shared" si="136"/>
        <v>Included</v>
      </c>
      <c r="Q450" s="629">
        <f t="shared" si="142"/>
        <v>0</v>
      </c>
      <c r="R450" s="637">
        <f t="shared" si="143"/>
        <v>0</v>
      </c>
      <c r="S450" s="425"/>
      <c r="T450" s="633">
        <f t="shared" si="144"/>
        <v>0</v>
      </c>
      <c r="U450" s="633">
        <f t="shared" si="145"/>
        <v>0</v>
      </c>
      <c r="V450" s="646">
        <f t="shared" si="146"/>
        <v>0</v>
      </c>
      <c r="W450" s="749"/>
      <c r="X450" s="424"/>
    </row>
    <row r="451" spans="1:24" s="439" customFormat="1" ht="47.25" hidden="1" customHeight="1">
      <c r="A451" s="652"/>
      <c r="B451" s="701"/>
      <c r="C451" s="653"/>
      <c r="D451" s="653"/>
      <c r="E451" s="653"/>
      <c r="F451" s="654"/>
      <c r="G451" s="653"/>
      <c r="H451" s="653"/>
      <c r="I451" s="655"/>
      <c r="J451" s="653"/>
      <c r="K451" s="656"/>
      <c r="L451" s="660"/>
      <c r="M451" s="658"/>
      <c r="N451" s="729"/>
      <c r="O451" s="661"/>
      <c r="P451" s="662" t="str">
        <f t="shared" si="136"/>
        <v>Included</v>
      </c>
      <c r="Q451" s="629">
        <f t="shared" si="142"/>
        <v>0</v>
      </c>
      <c r="R451" s="637">
        <f t="shared" si="143"/>
        <v>0</v>
      </c>
      <c r="S451" s="425"/>
      <c r="T451" s="633">
        <f t="shared" si="144"/>
        <v>0</v>
      </c>
      <c r="U451" s="633">
        <f t="shared" si="145"/>
        <v>0</v>
      </c>
      <c r="V451" s="646">
        <f t="shared" si="146"/>
        <v>0</v>
      </c>
      <c r="W451" s="749"/>
      <c r="X451" s="424"/>
    </row>
    <row r="452" spans="1:24" s="439" customFormat="1" ht="47.25" hidden="1" customHeight="1">
      <c r="A452" s="652"/>
      <c r="B452" s="701"/>
      <c r="C452" s="653"/>
      <c r="D452" s="653"/>
      <c r="E452" s="653"/>
      <c r="F452" s="654"/>
      <c r="G452" s="653"/>
      <c r="H452" s="653"/>
      <c r="I452" s="655"/>
      <c r="J452" s="653"/>
      <c r="K452" s="656"/>
      <c r="L452" s="659"/>
      <c r="M452" s="658"/>
      <c r="N452" s="729"/>
      <c r="O452" s="661"/>
      <c r="P452" s="662" t="str">
        <f t="shared" si="136"/>
        <v>Included</v>
      </c>
      <c r="Q452" s="629">
        <f t="shared" si="142"/>
        <v>0</v>
      </c>
      <c r="R452" s="637">
        <f t="shared" si="143"/>
        <v>0</v>
      </c>
      <c r="S452" s="425"/>
      <c r="T452" s="633">
        <f t="shared" si="144"/>
        <v>0</v>
      </c>
      <c r="U452" s="633">
        <f t="shared" si="145"/>
        <v>0</v>
      </c>
      <c r="V452" s="646">
        <f t="shared" si="146"/>
        <v>0</v>
      </c>
      <c r="W452" s="749"/>
      <c r="X452" s="424"/>
    </row>
    <row r="453" spans="1:24" s="439" customFormat="1" ht="47.25" hidden="1" customHeight="1">
      <c r="A453" s="657"/>
      <c r="B453" s="701"/>
      <c r="C453" s="653"/>
      <c r="D453" s="653"/>
      <c r="E453" s="653"/>
      <c r="F453" s="654"/>
      <c r="G453" s="653"/>
      <c r="H453" s="653"/>
      <c r="I453" s="655"/>
      <c r="J453" s="653"/>
      <c r="K453" s="656"/>
      <c r="L453" s="659"/>
      <c r="M453" s="658"/>
      <c r="N453" s="729"/>
      <c r="O453" s="661"/>
      <c r="P453" s="662" t="str">
        <f t="shared" si="136"/>
        <v>Included</v>
      </c>
      <c r="Q453" s="629">
        <f t="shared" si="142"/>
        <v>0</v>
      </c>
      <c r="R453" s="637">
        <f t="shared" si="143"/>
        <v>0</v>
      </c>
      <c r="S453" s="425"/>
      <c r="T453" s="633">
        <f t="shared" si="144"/>
        <v>0</v>
      </c>
      <c r="U453" s="633">
        <f t="shared" si="145"/>
        <v>0</v>
      </c>
      <c r="V453" s="646">
        <f t="shared" si="146"/>
        <v>0</v>
      </c>
      <c r="W453" s="749"/>
      <c r="X453" s="424"/>
    </row>
    <row r="454" spans="1:24" s="439" customFormat="1" ht="47.25" hidden="1" customHeight="1">
      <c r="A454" s="652"/>
      <c r="B454" s="701"/>
      <c r="C454" s="653"/>
      <c r="D454" s="653"/>
      <c r="E454" s="653"/>
      <c r="F454" s="654"/>
      <c r="G454" s="653"/>
      <c r="H454" s="653"/>
      <c r="I454" s="655"/>
      <c r="J454" s="653"/>
      <c r="K454" s="656"/>
      <c r="L454" s="659"/>
      <c r="M454" s="658"/>
      <c r="N454" s="729"/>
      <c r="O454" s="661"/>
      <c r="P454" s="662" t="str">
        <f t="shared" si="136"/>
        <v>Included</v>
      </c>
      <c r="Q454" s="629">
        <f t="shared" si="142"/>
        <v>0</v>
      </c>
      <c r="R454" s="637">
        <f t="shared" si="143"/>
        <v>0</v>
      </c>
      <c r="S454" s="425"/>
      <c r="T454" s="633">
        <f t="shared" si="144"/>
        <v>0</v>
      </c>
      <c r="U454" s="633">
        <f t="shared" si="145"/>
        <v>0</v>
      </c>
      <c r="V454" s="646">
        <f t="shared" si="146"/>
        <v>0</v>
      </c>
      <c r="W454" s="749"/>
      <c r="X454" s="424"/>
    </row>
    <row r="455" spans="1:24" s="439" customFormat="1" ht="47.25" hidden="1" customHeight="1">
      <c r="A455" s="652"/>
      <c r="B455" s="701"/>
      <c r="C455" s="653"/>
      <c r="D455" s="653"/>
      <c r="E455" s="653"/>
      <c r="F455" s="654"/>
      <c r="G455" s="653"/>
      <c r="H455" s="653"/>
      <c r="I455" s="655"/>
      <c r="J455" s="653"/>
      <c r="K455" s="656"/>
      <c r="L455" s="659"/>
      <c r="M455" s="658"/>
      <c r="N455" s="729"/>
      <c r="O455" s="661"/>
      <c r="P455" s="662" t="str">
        <f t="shared" si="136"/>
        <v>Included</v>
      </c>
      <c r="Q455" s="629">
        <f t="shared" si="142"/>
        <v>0</v>
      </c>
      <c r="R455" s="637">
        <f t="shared" si="143"/>
        <v>0</v>
      </c>
      <c r="S455" s="425"/>
      <c r="T455" s="633">
        <f t="shared" si="144"/>
        <v>0</v>
      </c>
      <c r="U455" s="633">
        <f t="shared" si="145"/>
        <v>0</v>
      </c>
      <c r="V455" s="646">
        <f t="shared" si="146"/>
        <v>0</v>
      </c>
      <c r="W455" s="749"/>
      <c r="X455" s="424"/>
    </row>
    <row r="456" spans="1:24" s="439" customFormat="1" ht="47.25" hidden="1" customHeight="1">
      <c r="A456" s="657"/>
      <c r="B456" s="701"/>
      <c r="C456" s="653"/>
      <c r="D456" s="653"/>
      <c r="E456" s="653"/>
      <c r="F456" s="654"/>
      <c r="G456" s="653"/>
      <c r="H456" s="653"/>
      <c r="I456" s="655"/>
      <c r="J456" s="653"/>
      <c r="K456" s="656"/>
      <c r="L456" s="659"/>
      <c r="M456" s="658"/>
      <c r="N456" s="729"/>
      <c r="O456" s="661"/>
      <c r="P456" s="662" t="str">
        <f t="shared" si="136"/>
        <v>Included</v>
      </c>
      <c r="Q456" s="629">
        <f t="shared" si="142"/>
        <v>0</v>
      </c>
      <c r="R456" s="637">
        <f t="shared" si="143"/>
        <v>0</v>
      </c>
      <c r="S456" s="425"/>
      <c r="T456" s="633">
        <f t="shared" si="144"/>
        <v>0</v>
      </c>
      <c r="U456" s="633">
        <f t="shared" si="145"/>
        <v>0</v>
      </c>
      <c r="V456" s="646">
        <f t="shared" si="146"/>
        <v>0</v>
      </c>
      <c r="W456" s="749"/>
      <c r="X456" s="424"/>
    </row>
    <row r="457" spans="1:24" s="439" customFormat="1" ht="47.25" hidden="1" customHeight="1">
      <c r="A457" s="652"/>
      <c r="B457" s="701"/>
      <c r="C457" s="653"/>
      <c r="D457" s="653"/>
      <c r="E457" s="653"/>
      <c r="F457" s="654"/>
      <c r="G457" s="653"/>
      <c r="H457" s="653"/>
      <c r="I457" s="655"/>
      <c r="J457" s="653"/>
      <c r="K457" s="656"/>
      <c r="L457" s="659"/>
      <c r="M457" s="658"/>
      <c r="N457" s="729"/>
      <c r="O457" s="661"/>
      <c r="P457" s="662" t="str">
        <f t="shared" si="136"/>
        <v>Included</v>
      </c>
      <c r="Q457" s="629">
        <f t="shared" si="142"/>
        <v>0</v>
      </c>
      <c r="R457" s="637">
        <f t="shared" si="143"/>
        <v>0</v>
      </c>
      <c r="S457" s="425"/>
      <c r="T457" s="633">
        <f t="shared" si="144"/>
        <v>0</v>
      </c>
      <c r="U457" s="633">
        <f t="shared" si="145"/>
        <v>0</v>
      </c>
      <c r="V457" s="646">
        <f t="shared" si="146"/>
        <v>0</v>
      </c>
      <c r="W457" s="749"/>
      <c r="X457" s="424"/>
    </row>
    <row r="458" spans="1:24" s="439" customFormat="1" ht="47.25" hidden="1" customHeight="1">
      <c r="A458" s="652"/>
      <c r="B458" s="701"/>
      <c r="C458" s="653"/>
      <c r="D458" s="653"/>
      <c r="E458" s="653"/>
      <c r="F458" s="654"/>
      <c r="G458" s="653"/>
      <c r="H458" s="653"/>
      <c r="I458" s="655"/>
      <c r="J458" s="653"/>
      <c r="K458" s="656"/>
      <c r="L458" s="659"/>
      <c r="M458" s="658"/>
      <c r="N458" s="729"/>
      <c r="O458" s="661"/>
      <c r="P458" s="662" t="str">
        <f t="shared" si="136"/>
        <v>Included</v>
      </c>
      <c r="Q458" s="629">
        <f t="shared" si="142"/>
        <v>0</v>
      </c>
      <c r="R458" s="637">
        <f t="shared" si="143"/>
        <v>0</v>
      </c>
      <c r="S458" s="425"/>
      <c r="T458" s="633">
        <f t="shared" si="144"/>
        <v>0</v>
      </c>
      <c r="U458" s="633">
        <f t="shared" si="145"/>
        <v>0</v>
      </c>
      <c r="V458" s="646">
        <f t="shared" si="146"/>
        <v>0</v>
      </c>
      <c r="W458" s="749"/>
      <c r="X458" s="424"/>
    </row>
    <row r="459" spans="1:24" s="439" customFormat="1" ht="47.25" hidden="1" customHeight="1">
      <c r="A459" s="657"/>
      <c r="B459" s="701"/>
      <c r="C459" s="653"/>
      <c r="D459" s="653"/>
      <c r="E459" s="653"/>
      <c r="F459" s="654"/>
      <c r="G459" s="653"/>
      <c r="H459" s="653"/>
      <c r="I459" s="655"/>
      <c r="J459" s="653"/>
      <c r="K459" s="656"/>
      <c r="L459" s="659"/>
      <c r="M459" s="658"/>
      <c r="N459" s="729"/>
      <c r="O459" s="661"/>
      <c r="P459" s="662" t="str">
        <f t="shared" si="136"/>
        <v>Included</v>
      </c>
      <c r="Q459" s="629">
        <f t="shared" si="142"/>
        <v>0</v>
      </c>
      <c r="R459" s="637">
        <f t="shared" si="143"/>
        <v>0</v>
      </c>
      <c r="S459" s="425"/>
      <c r="T459" s="633">
        <f t="shared" si="144"/>
        <v>0</v>
      </c>
      <c r="U459" s="633">
        <f t="shared" si="145"/>
        <v>0</v>
      </c>
      <c r="V459" s="646">
        <f t="shared" si="146"/>
        <v>0</v>
      </c>
      <c r="W459" s="749"/>
      <c r="X459" s="424"/>
    </row>
    <row r="460" spans="1:24" s="439" customFormat="1" ht="47.25" hidden="1" customHeight="1">
      <c r="A460" s="652"/>
      <c r="B460" s="701"/>
      <c r="C460" s="653"/>
      <c r="D460" s="653"/>
      <c r="E460" s="653"/>
      <c r="F460" s="654"/>
      <c r="G460" s="653"/>
      <c r="H460" s="653"/>
      <c r="I460" s="655"/>
      <c r="J460" s="653"/>
      <c r="K460" s="656"/>
      <c r="L460" s="659"/>
      <c r="M460" s="658"/>
      <c r="N460" s="729"/>
      <c r="O460" s="661"/>
      <c r="P460" s="662" t="str">
        <f t="shared" si="136"/>
        <v>Included</v>
      </c>
      <c r="Q460" s="629">
        <f t="shared" si="142"/>
        <v>0</v>
      </c>
      <c r="R460" s="637">
        <f t="shared" si="143"/>
        <v>0</v>
      </c>
      <c r="S460" s="425"/>
      <c r="T460" s="633">
        <f t="shared" si="144"/>
        <v>0</v>
      </c>
      <c r="U460" s="633">
        <f t="shared" si="145"/>
        <v>0</v>
      </c>
      <c r="V460" s="646">
        <f t="shared" si="146"/>
        <v>0</v>
      </c>
      <c r="W460" s="749"/>
      <c r="X460" s="424"/>
    </row>
    <row r="461" spans="1:24" s="439" customFormat="1" ht="47.25" hidden="1" customHeight="1">
      <c r="A461" s="652"/>
      <c r="B461" s="701"/>
      <c r="C461" s="653"/>
      <c r="D461" s="653"/>
      <c r="E461" s="653"/>
      <c r="F461" s="654"/>
      <c r="G461" s="653"/>
      <c r="H461" s="653"/>
      <c r="I461" s="655"/>
      <c r="J461" s="653"/>
      <c r="K461" s="656"/>
      <c r="L461" s="659"/>
      <c r="M461" s="658"/>
      <c r="N461" s="729"/>
      <c r="O461" s="661"/>
      <c r="P461" s="662" t="str">
        <f t="shared" si="136"/>
        <v>Included</v>
      </c>
      <c r="Q461" s="629">
        <f t="shared" si="142"/>
        <v>0</v>
      </c>
      <c r="R461" s="637">
        <f t="shared" si="143"/>
        <v>0</v>
      </c>
      <c r="S461" s="425"/>
      <c r="T461" s="633">
        <f t="shared" si="144"/>
        <v>0</v>
      </c>
      <c r="U461" s="633">
        <f t="shared" si="145"/>
        <v>0</v>
      </c>
      <c r="V461" s="646">
        <f t="shared" si="146"/>
        <v>0</v>
      </c>
      <c r="W461" s="749"/>
      <c r="X461" s="424"/>
    </row>
    <row r="462" spans="1:24" s="439" customFormat="1" ht="47.25" hidden="1" customHeight="1">
      <c r="A462" s="657"/>
      <c r="B462" s="701"/>
      <c r="C462" s="653"/>
      <c r="D462" s="653"/>
      <c r="E462" s="653"/>
      <c r="F462" s="654"/>
      <c r="G462" s="653"/>
      <c r="H462" s="653"/>
      <c r="I462" s="655"/>
      <c r="J462" s="653"/>
      <c r="K462" s="656"/>
      <c r="L462" s="659"/>
      <c r="M462" s="658"/>
      <c r="N462" s="729"/>
      <c r="O462" s="661"/>
      <c r="P462" s="662" t="str">
        <f t="shared" si="136"/>
        <v>Included</v>
      </c>
      <c r="Q462" s="629">
        <f>O462*N462</f>
        <v>0</v>
      </c>
      <c r="R462" s="637">
        <f>IF(K462="", J462*Q462/100,K462*Q462/100)</f>
        <v>0</v>
      </c>
      <c r="S462" s="425"/>
      <c r="T462" s="633">
        <f>O462*(1-$T$15)</f>
        <v>0</v>
      </c>
      <c r="U462" s="633">
        <f>T462*N462</f>
        <v>0</v>
      </c>
      <c r="V462" s="646">
        <f>IF(K462="", J462*U462/100,K462*U462/100)</f>
        <v>0</v>
      </c>
      <c r="X462" s="424"/>
    </row>
    <row r="463" spans="1:24" s="439" customFormat="1" ht="47.25" hidden="1" customHeight="1">
      <c r="A463" s="652"/>
      <c r="B463" s="701"/>
      <c r="C463" s="653"/>
      <c r="D463" s="653"/>
      <c r="E463" s="653"/>
      <c r="F463" s="654"/>
      <c r="G463" s="653"/>
      <c r="H463" s="653"/>
      <c r="I463" s="655"/>
      <c r="J463" s="653"/>
      <c r="K463" s="656"/>
      <c r="L463" s="660"/>
      <c r="M463" s="658"/>
      <c r="N463" s="729"/>
      <c r="O463" s="661"/>
      <c r="P463" s="662" t="str">
        <f t="shared" si="136"/>
        <v>Included</v>
      </c>
      <c r="Q463" s="629">
        <f t="shared" ref="Q463:Q466" si="147">O463*N463</f>
        <v>0</v>
      </c>
      <c r="R463" s="637">
        <f t="shared" ref="R463:R466" si="148">IF(K463="", J463*Q463/100,K463*Q463/100)</f>
        <v>0</v>
      </c>
      <c r="S463" s="425"/>
      <c r="T463" s="633">
        <f t="shared" ref="T463:T466" si="149">O463*(1-$T$15)</f>
        <v>0</v>
      </c>
      <c r="U463" s="633">
        <f t="shared" ref="U463:U466" si="150">T463*N463</f>
        <v>0</v>
      </c>
      <c r="V463" s="646">
        <f t="shared" ref="V463:V466" si="151">IF(K463="", J463*U463/100,K463*U463/100)</f>
        <v>0</v>
      </c>
      <c r="W463" s="749"/>
      <c r="X463" s="424"/>
    </row>
    <row r="464" spans="1:24" s="439" customFormat="1" ht="47.25" hidden="1" customHeight="1">
      <c r="A464" s="652"/>
      <c r="B464" s="701"/>
      <c r="C464" s="653"/>
      <c r="D464" s="653"/>
      <c r="E464" s="653"/>
      <c r="F464" s="654"/>
      <c r="G464" s="653"/>
      <c r="H464" s="653"/>
      <c r="I464" s="655"/>
      <c r="J464" s="653"/>
      <c r="K464" s="656"/>
      <c r="L464" s="660"/>
      <c r="M464" s="658"/>
      <c r="N464" s="729"/>
      <c r="O464" s="661"/>
      <c r="P464" s="662" t="str">
        <f t="shared" si="136"/>
        <v>Included</v>
      </c>
      <c r="Q464" s="629">
        <f t="shared" si="147"/>
        <v>0</v>
      </c>
      <c r="R464" s="637">
        <f t="shared" si="148"/>
        <v>0</v>
      </c>
      <c r="S464" s="425"/>
      <c r="T464" s="633">
        <f t="shared" si="149"/>
        <v>0</v>
      </c>
      <c r="U464" s="633">
        <f t="shared" si="150"/>
        <v>0</v>
      </c>
      <c r="V464" s="646">
        <f t="shared" si="151"/>
        <v>0</v>
      </c>
      <c r="W464" s="749"/>
      <c r="X464" s="424"/>
    </row>
    <row r="465" spans="1:50" s="439" customFormat="1" ht="47.25" hidden="1" customHeight="1">
      <c r="A465" s="657"/>
      <c r="B465" s="701"/>
      <c r="C465" s="653"/>
      <c r="D465" s="653"/>
      <c r="E465" s="653"/>
      <c r="F465" s="654"/>
      <c r="G465" s="653"/>
      <c r="H465" s="653"/>
      <c r="I465" s="655"/>
      <c r="J465" s="653"/>
      <c r="K465" s="656"/>
      <c r="L465" s="660"/>
      <c r="M465" s="658"/>
      <c r="N465" s="729"/>
      <c r="O465" s="661"/>
      <c r="P465" s="662" t="str">
        <f t="shared" si="136"/>
        <v>Included</v>
      </c>
      <c r="Q465" s="629">
        <f t="shared" si="147"/>
        <v>0</v>
      </c>
      <c r="R465" s="637">
        <f t="shared" si="148"/>
        <v>0</v>
      </c>
      <c r="S465" s="425"/>
      <c r="T465" s="633">
        <f t="shared" si="149"/>
        <v>0</v>
      </c>
      <c r="U465" s="633">
        <f t="shared" si="150"/>
        <v>0</v>
      </c>
      <c r="V465" s="646">
        <f t="shared" si="151"/>
        <v>0</v>
      </c>
      <c r="W465" s="749"/>
      <c r="X465" s="424"/>
    </row>
    <row r="466" spans="1:50" s="439" customFormat="1" ht="47.25" hidden="1" customHeight="1">
      <c r="A466" s="652"/>
      <c r="B466" s="701"/>
      <c r="C466" s="653"/>
      <c r="D466" s="653"/>
      <c r="E466" s="653"/>
      <c r="F466" s="654"/>
      <c r="G466" s="653"/>
      <c r="H466" s="653"/>
      <c r="I466" s="655"/>
      <c r="J466" s="653"/>
      <c r="K466" s="656"/>
      <c r="L466" s="660"/>
      <c r="M466" s="658"/>
      <c r="N466" s="729"/>
      <c r="O466" s="661"/>
      <c r="P466" s="662" t="str">
        <f t="shared" si="136"/>
        <v>Included</v>
      </c>
      <c r="Q466" s="629">
        <f t="shared" si="147"/>
        <v>0</v>
      </c>
      <c r="R466" s="637">
        <f t="shared" si="148"/>
        <v>0</v>
      </c>
      <c r="S466" s="425"/>
      <c r="T466" s="633">
        <f t="shared" si="149"/>
        <v>0</v>
      </c>
      <c r="U466" s="633">
        <f t="shared" si="150"/>
        <v>0</v>
      </c>
      <c r="V466" s="646">
        <f t="shared" si="151"/>
        <v>0</v>
      </c>
      <c r="W466" s="749"/>
      <c r="X466" s="424"/>
    </row>
    <row r="467" spans="1:50" s="716" customFormat="1" ht="39" hidden="1" customHeight="1">
      <c r="A467" s="743" t="s">
        <v>468</v>
      </c>
      <c r="B467" s="812" t="s">
        <v>459</v>
      </c>
      <c r="C467" s="813"/>
      <c r="D467" s="813"/>
      <c r="E467" s="813"/>
      <c r="F467" s="813"/>
      <c r="G467" s="813"/>
      <c r="H467" s="813"/>
      <c r="I467" s="813"/>
      <c r="J467" s="813"/>
      <c r="K467" s="813"/>
      <c r="L467" s="813"/>
      <c r="M467" s="703"/>
      <c r="N467" s="728"/>
      <c r="O467" s="704"/>
      <c r="P467" s="704"/>
      <c r="Q467" s="705"/>
      <c r="R467" s="706"/>
      <c r="S467" s="707"/>
      <c r="T467" s="708"/>
      <c r="U467" s="708"/>
      <c r="V467" s="709"/>
      <c r="W467" s="748"/>
      <c r="X467" s="710"/>
      <c r="Y467" s="711"/>
      <c r="Z467" s="711"/>
      <c r="AA467" s="712"/>
      <c r="AB467" s="711"/>
      <c r="AC467" s="711"/>
      <c r="AD467" s="710"/>
      <c r="AE467" s="710"/>
      <c r="AF467" s="713"/>
      <c r="AG467" s="713"/>
      <c r="AH467" s="710"/>
      <c r="AI467" s="710"/>
      <c r="AJ467" s="710"/>
      <c r="AK467" s="714"/>
      <c r="AL467" s="714"/>
      <c r="AM467" s="714"/>
      <c r="AN467" s="714"/>
      <c r="AO467" s="714"/>
      <c r="AP467" s="714"/>
      <c r="AQ467" s="714"/>
      <c r="AR467" s="714"/>
      <c r="AS467" s="714"/>
      <c r="AT467" s="715"/>
      <c r="AU467" s="715"/>
      <c r="AV467" s="715"/>
      <c r="AW467" s="715"/>
      <c r="AX467" s="715"/>
    </row>
    <row r="468" spans="1:50" s="439" customFormat="1" ht="70.5" hidden="1" customHeight="1">
      <c r="A468" s="652"/>
      <c r="B468" s="701"/>
      <c r="C468" s="653"/>
      <c r="D468" s="653"/>
      <c r="E468" s="653"/>
      <c r="F468" s="654"/>
      <c r="G468" s="653"/>
      <c r="H468" s="653"/>
      <c r="I468" s="655"/>
      <c r="J468" s="653"/>
      <c r="K468" s="656"/>
      <c r="L468" s="659"/>
      <c r="M468" s="658"/>
      <c r="N468" s="729"/>
      <c r="O468" s="661"/>
      <c r="P468" s="662" t="str">
        <f t="shared" ref="P468:P519" si="152">IF(O468=0, "Included",IF(ISERROR(N468*O468), O468, N468*O468))</f>
        <v>Included</v>
      </c>
      <c r="Q468" s="629">
        <f>O468*N468</f>
        <v>0</v>
      </c>
      <c r="R468" s="637">
        <f>IF(K468="", J468*Q468/100,K468*Q468/100)</f>
        <v>0</v>
      </c>
      <c r="S468" s="425"/>
      <c r="T468" s="633">
        <f>O468*(1-$T$15)</f>
        <v>0</v>
      </c>
      <c r="U468" s="633">
        <f>T468*N468</f>
        <v>0</v>
      </c>
      <c r="V468" s="646">
        <f>IF(K468="", J468*U468/100,K468*U468/100)</f>
        <v>0</v>
      </c>
      <c r="X468" s="424"/>
    </row>
    <row r="469" spans="1:50" s="439" customFormat="1" ht="27" hidden="1" customHeight="1">
      <c r="A469" s="657"/>
      <c r="B469" s="701"/>
      <c r="C469" s="653"/>
      <c r="D469" s="653"/>
      <c r="E469" s="653"/>
      <c r="F469" s="654"/>
      <c r="G469" s="653"/>
      <c r="H469" s="653"/>
      <c r="I469" s="655"/>
      <c r="J469" s="653"/>
      <c r="K469" s="656"/>
      <c r="L469" s="660"/>
      <c r="M469" s="658"/>
      <c r="N469" s="729"/>
      <c r="O469" s="661"/>
      <c r="P469" s="662" t="str">
        <f t="shared" si="152"/>
        <v>Included</v>
      </c>
      <c r="Q469" s="629">
        <f t="shared" ref="Q469:Q488" si="153">O469*N469</f>
        <v>0</v>
      </c>
      <c r="R469" s="637">
        <f t="shared" ref="R469:R488" si="154">IF(K469="", J469*Q469/100,K469*Q469/100)</f>
        <v>0</v>
      </c>
      <c r="S469" s="425"/>
      <c r="T469" s="633">
        <f t="shared" ref="T469:T488" si="155">O469*(1-$T$15)</f>
        <v>0</v>
      </c>
      <c r="U469" s="633">
        <f t="shared" ref="U469:U488" si="156">T469*N469</f>
        <v>0</v>
      </c>
      <c r="V469" s="646">
        <f t="shared" ref="V469:V488" si="157">IF(K469="", J469*U469/100,K469*U469/100)</f>
        <v>0</v>
      </c>
      <c r="W469" s="749"/>
      <c r="X469" s="424"/>
    </row>
    <row r="470" spans="1:50" s="439" customFormat="1" ht="27" hidden="1" customHeight="1">
      <c r="A470" s="652"/>
      <c r="B470" s="701"/>
      <c r="C470" s="653"/>
      <c r="D470" s="653"/>
      <c r="E470" s="653"/>
      <c r="F470" s="654"/>
      <c r="G470" s="653"/>
      <c r="H470" s="653"/>
      <c r="I470" s="655"/>
      <c r="J470" s="653"/>
      <c r="K470" s="656"/>
      <c r="L470" s="660"/>
      <c r="M470" s="658"/>
      <c r="N470" s="729"/>
      <c r="O470" s="661"/>
      <c r="P470" s="662" t="str">
        <f t="shared" si="152"/>
        <v>Included</v>
      </c>
      <c r="Q470" s="629">
        <f t="shared" si="153"/>
        <v>0</v>
      </c>
      <c r="R470" s="637">
        <f t="shared" si="154"/>
        <v>0</v>
      </c>
      <c r="S470" s="425"/>
      <c r="T470" s="633">
        <f t="shared" si="155"/>
        <v>0</v>
      </c>
      <c r="U470" s="633">
        <f t="shared" si="156"/>
        <v>0</v>
      </c>
      <c r="V470" s="646">
        <f t="shared" si="157"/>
        <v>0</v>
      </c>
      <c r="W470" s="749"/>
      <c r="X470" s="424"/>
    </row>
    <row r="471" spans="1:50" s="439" customFormat="1" ht="57.75" hidden="1" customHeight="1">
      <c r="A471" s="652"/>
      <c r="B471" s="701"/>
      <c r="C471" s="653"/>
      <c r="D471" s="653"/>
      <c r="E471" s="653"/>
      <c r="F471" s="654"/>
      <c r="G471" s="653"/>
      <c r="H471" s="653"/>
      <c r="I471" s="655"/>
      <c r="J471" s="653"/>
      <c r="K471" s="656"/>
      <c r="L471" s="660"/>
      <c r="M471" s="658"/>
      <c r="N471" s="729"/>
      <c r="O471" s="661"/>
      <c r="P471" s="662" t="str">
        <f t="shared" si="152"/>
        <v>Included</v>
      </c>
      <c r="Q471" s="629">
        <f t="shared" si="153"/>
        <v>0</v>
      </c>
      <c r="R471" s="637">
        <f t="shared" si="154"/>
        <v>0</v>
      </c>
      <c r="S471" s="425"/>
      <c r="T471" s="633">
        <f t="shared" si="155"/>
        <v>0</v>
      </c>
      <c r="U471" s="633">
        <f t="shared" si="156"/>
        <v>0</v>
      </c>
      <c r="V471" s="646">
        <f t="shared" si="157"/>
        <v>0</v>
      </c>
      <c r="W471" s="749"/>
      <c r="X471" s="424"/>
    </row>
    <row r="472" spans="1:50" s="439" customFormat="1" ht="18.75" hidden="1">
      <c r="A472" s="657"/>
      <c r="B472" s="701"/>
      <c r="C472" s="653"/>
      <c r="D472" s="653"/>
      <c r="E472" s="653"/>
      <c r="F472" s="654"/>
      <c r="G472" s="653"/>
      <c r="H472" s="653"/>
      <c r="I472" s="655"/>
      <c r="J472" s="653"/>
      <c r="K472" s="656"/>
      <c r="L472" s="660"/>
      <c r="M472" s="658"/>
      <c r="N472" s="729"/>
      <c r="O472" s="661"/>
      <c r="P472" s="662" t="str">
        <f t="shared" si="152"/>
        <v>Included</v>
      </c>
      <c r="Q472" s="629">
        <f t="shared" si="153"/>
        <v>0</v>
      </c>
      <c r="R472" s="637">
        <f t="shared" si="154"/>
        <v>0</v>
      </c>
      <c r="S472" s="425"/>
      <c r="T472" s="633">
        <f t="shared" si="155"/>
        <v>0</v>
      </c>
      <c r="U472" s="633">
        <f t="shared" si="156"/>
        <v>0</v>
      </c>
      <c r="V472" s="646">
        <f t="shared" si="157"/>
        <v>0</v>
      </c>
      <c r="W472" s="749"/>
      <c r="X472" s="424"/>
    </row>
    <row r="473" spans="1:50" s="439" customFormat="1" ht="87" hidden="1" customHeight="1">
      <c r="A473" s="652"/>
      <c r="B473" s="701"/>
      <c r="C473" s="653"/>
      <c r="D473" s="653"/>
      <c r="E473" s="653"/>
      <c r="F473" s="654"/>
      <c r="G473" s="653"/>
      <c r="H473" s="653"/>
      <c r="I473" s="655"/>
      <c r="J473" s="653"/>
      <c r="K473" s="656"/>
      <c r="L473" s="660"/>
      <c r="M473" s="658"/>
      <c r="N473" s="729"/>
      <c r="O473" s="661"/>
      <c r="P473" s="662" t="str">
        <f t="shared" si="152"/>
        <v>Included</v>
      </c>
      <c r="Q473" s="629">
        <f t="shared" si="153"/>
        <v>0</v>
      </c>
      <c r="R473" s="637">
        <f t="shared" si="154"/>
        <v>0</v>
      </c>
      <c r="S473" s="425"/>
      <c r="T473" s="633">
        <f t="shared" si="155"/>
        <v>0</v>
      </c>
      <c r="U473" s="633">
        <f t="shared" si="156"/>
        <v>0</v>
      </c>
      <c r="V473" s="646">
        <f t="shared" si="157"/>
        <v>0</v>
      </c>
      <c r="W473" s="749"/>
      <c r="X473" s="424"/>
    </row>
    <row r="474" spans="1:50" s="439" customFormat="1" ht="87" hidden="1" customHeight="1">
      <c r="A474" s="652"/>
      <c r="B474" s="701"/>
      <c r="C474" s="653"/>
      <c r="D474" s="653"/>
      <c r="E474" s="653"/>
      <c r="F474" s="654"/>
      <c r="G474" s="653"/>
      <c r="H474" s="653"/>
      <c r="I474" s="655"/>
      <c r="J474" s="653"/>
      <c r="K474" s="656"/>
      <c r="L474" s="660"/>
      <c r="M474" s="658"/>
      <c r="N474" s="729"/>
      <c r="O474" s="661"/>
      <c r="P474" s="662" t="str">
        <f t="shared" si="152"/>
        <v>Included</v>
      </c>
      <c r="Q474" s="629">
        <f t="shared" si="153"/>
        <v>0</v>
      </c>
      <c r="R474" s="637">
        <f t="shared" si="154"/>
        <v>0</v>
      </c>
      <c r="S474" s="425"/>
      <c r="T474" s="633">
        <f t="shared" si="155"/>
        <v>0</v>
      </c>
      <c r="U474" s="633">
        <f t="shared" si="156"/>
        <v>0</v>
      </c>
      <c r="V474" s="646">
        <f t="shared" si="157"/>
        <v>0</v>
      </c>
      <c r="W474" s="749"/>
      <c r="X474" s="424"/>
    </row>
    <row r="475" spans="1:50" s="439" customFormat="1" ht="87" hidden="1" customHeight="1">
      <c r="A475" s="657"/>
      <c r="B475" s="701"/>
      <c r="C475" s="653"/>
      <c r="D475" s="653"/>
      <c r="E475" s="653"/>
      <c r="F475" s="654"/>
      <c r="G475" s="653"/>
      <c r="H475" s="653"/>
      <c r="I475" s="655"/>
      <c r="J475" s="653"/>
      <c r="K475" s="656"/>
      <c r="L475" s="660"/>
      <c r="M475" s="658"/>
      <c r="N475" s="729"/>
      <c r="O475" s="661"/>
      <c r="P475" s="662" t="str">
        <f t="shared" si="152"/>
        <v>Included</v>
      </c>
      <c r="Q475" s="629">
        <f t="shared" si="153"/>
        <v>0</v>
      </c>
      <c r="R475" s="637">
        <f t="shared" si="154"/>
        <v>0</v>
      </c>
      <c r="S475" s="425"/>
      <c r="T475" s="633">
        <f t="shared" si="155"/>
        <v>0</v>
      </c>
      <c r="U475" s="633">
        <f t="shared" si="156"/>
        <v>0</v>
      </c>
      <c r="V475" s="646">
        <f t="shared" si="157"/>
        <v>0</v>
      </c>
      <c r="W475" s="749"/>
      <c r="X475" s="424"/>
    </row>
    <row r="476" spans="1:50" s="439" customFormat="1" ht="87" hidden="1" customHeight="1">
      <c r="A476" s="652"/>
      <c r="B476" s="701"/>
      <c r="C476" s="653"/>
      <c r="D476" s="653"/>
      <c r="E476" s="653"/>
      <c r="F476" s="654"/>
      <c r="G476" s="653"/>
      <c r="H476" s="653"/>
      <c r="I476" s="655"/>
      <c r="J476" s="653"/>
      <c r="K476" s="656"/>
      <c r="L476" s="660"/>
      <c r="M476" s="658"/>
      <c r="N476" s="729"/>
      <c r="O476" s="661"/>
      <c r="P476" s="662" t="str">
        <f t="shared" si="152"/>
        <v>Included</v>
      </c>
      <c r="Q476" s="629">
        <f t="shared" si="153"/>
        <v>0</v>
      </c>
      <c r="R476" s="637">
        <f t="shared" si="154"/>
        <v>0</v>
      </c>
      <c r="S476" s="425"/>
      <c r="T476" s="633">
        <f t="shared" si="155"/>
        <v>0</v>
      </c>
      <c r="U476" s="633">
        <f t="shared" si="156"/>
        <v>0</v>
      </c>
      <c r="V476" s="646">
        <f t="shared" si="157"/>
        <v>0</v>
      </c>
      <c r="W476" s="749"/>
      <c r="X476" s="424"/>
    </row>
    <row r="477" spans="1:50" s="439" customFormat="1" ht="87.75" hidden="1" customHeight="1">
      <c r="A477" s="652"/>
      <c r="B477" s="701"/>
      <c r="C477" s="653"/>
      <c r="D477" s="653"/>
      <c r="E477" s="653"/>
      <c r="F477" s="654"/>
      <c r="G477" s="653"/>
      <c r="H477" s="653"/>
      <c r="I477" s="655"/>
      <c r="J477" s="653"/>
      <c r="K477" s="656"/>
      <c r="L477" s="660"/>
      <c r="M477" s="658"/>
      <c r="N477" s="729"/>
      <c r="O477" s="661"/>
      <c r="P477" s="662" t="str">
        <f t="shared" si="152"/>
        <v>Included</v>
      </c>
      <c r="Q477" s="629">
        <f t="shared" si="153"/>
        <v>0</v>
      </c>
      <c r="R477" s="637">
        <f t="shared" si="154"/>
        <v>0</v>
      </c>
      <c r="S477" s="425"/>
      <c r="T477" s="633">
        <f t="shared" si="155"/>
        <v>0</v>
      </c>
      <c r="U477" s="633">
        <f t="shared" si="156"/>
        <v>0</v>
      </c>
      <c r="V477" s="646">
        <f t="shared" si="157"/>
        <v>0</v>
      </c>
      <c r="W477" s="749"/>
      <c r="X477" s="424"/>
    </row>
    <row r="478" spans="1:50" s="439" customFormat="1" ht="73.5" hidden="1" customHeight="1">
      <c r="A478" s="657"/>
      <c r="B478" s="701"/>
      <c r="C478" s="653"/>
      <c r="D478" s="653"/>
      <c r="E478" s="653"/>
      <c r="F478" s="654"/>
      <c r="G478" s="653"/>
      <c r="H478" s="653"/>
      <c r="I478" s="655"/>
      <c r="J478" s="653"/>
      <c r="K478" s="656"/>
      <c r="L478" s="660"/>
      <c r="M478" s="658"/>
      <c r="N478" s="729"/>
      <c r="O478" s="661"/>
      <c r="P478" s="662" t="str">
        <f t="shared" si="152"/>
        <v>Included</v>
      </c>
      <c r="Q478" s="629">
        <f t="shared" si="153"/>
        <v>0</v>
      </c>
      <c r="R478" s="637">
        <f t="shared" si="154"/>
        <v>0</v>
      </c>
      <c r="S478" s="425"/>
      <c r="T478" s="633">
        <f t="shared" si="155"/>
        <v>0</v>
      </c>
      <c r="U478" s="633">
        <f t="shared" si="156"/>
        <v>0</v>
      </c>
      <c r="V478" s="646">
        <f t="shared" si="157"/>
        <v>0</v>
      </c>
      <c r="W478" s="749"/>
      <c r="X478" s="424"/>
    </row>
    <row r="479" spans="1:50" s="439" customFormat="1" ht="33.75" hidden="1" customHeight="1">
      <c r="A479" s="652"/>
      <c r="B479" s="701"/>
      <c r="C479" s="653"/>
      <c r="D479" s="653"/>
      <c r="E479" s="653"/>
      <c r="F479" s="654"/>
      <c r="G479" s="653"/>
      <c r="H479" s="653"/>
      <c r="I479" s="655"/>
      <c r="J479" s="653"/>
      <c r="K479" s="656"/>
      <c r="L479" s="660"/>
      <c r="M479" s="658"/>
      <c r="N479" s="729"/>
      <c r="O479" s="661"/>
      <c r="P479" s="662" t="str">
        <f t="shared" si="152"/>
        <v>Included</v>
      </c>
      <c r="Q479" s="629">
        <f t="shared" si="153"/>
        <v>0</v>
      </c>
      <c r="R479" s="637">
        <f t="shared" si="154"/>
        <v>0</v>
      </c>
      <c r="S479" s="425"/>
      <c r="T479" s="633">
        <f t="shared" si="155"/>
        <v>0</v>
      </c>
      <c r="U479" s="633">
        <f t="shared" si="156"/>
        <v>0</v>
      </c>
      <c r="V479" s="646">
        <f t="shared" si="157"/>
        <v>0</v>
      </c>
      <c r="W479" s="749"/>
      <c r="X479" s="424"/>
    </row>
    <row r="480" spans="1:50" s="439" customFormat="1" ht="33.75" hidden="1" customHeight="1">
      <c r="A480" s="652"/>
      <c r="B480" s="701"/>
      <c r="C480" s="653"/>
      <c r="D480" s="653"/>
      <c r="E480" s="653"/>
      <c r="F480" s="654"/>
      <c r="G480" s="653"/>
      <c r="H480" s="653"/>
      <c r="I480" s="655"/>
      <c r="J480" s="653"/>
      <c r="K480" s="656"/>
      <c r="L480" s="659"/>
      <c r="M480" s="658"/>
      <c r="N480" s="729"/>
      <c r="O480" s="661"/>
      <c r="P480" s="662" t="str">
        <f t="shared" si="152"/>
        <v>Included</v>
      </c>
      <c r="Q480" s="629">
        <f t="shared" si="153"/>
        <v>0</v>
      </c>
      <c r="R480" s="637">
        <f t="shared" si="154"/>
        <v>0</v>
      </c>
      <c r="S480" s="425"/>
      <c r="T480" s="633">
        <f t="shared" si="155"/>
        <v>0</v>
      </c>
      <c r="U480" s="633">
        <f t="shared" si="156"/>
        <v>0</v>
      </c>
      <c r="V480" s="646">
        <f t="shared" si="157"/>
        <v>0</v>
      </c>
      <c r="W480" s="749"/>
      <c r="X480" s="424"/>
    </row>
    <row r="481" spans="1:24" s="439" customFormat="1" ht="33.75" hidden="1" customHeight="1">
      <c r="A481" s="657"/>
      <c r="B481" s="701"/>
      <c r="C481" s="653"/>
      <c r="D481" s="653"/>
      <c r="E481" s="653"/>
      <c r="F481" s="654"/>
      <c r="G481" s="653"/>
      <c r="H481" s="653"/>
      <c r="I481" s="655"/>
      <c r="J481" s="653"/>
      <c r="K481" s="656"/>
      <c r="L481" s="659"/>
      <c r="M481" s="658"/>
      <c r="N481" s="729"/>
      <c r="O481" s="661"/>
      <c r="P481" s="662" t="str">
        <f t="shared" si="152"/>
        <v>Included</v>
      </c>
      <c r="Q481" s="629">
        <f t="shared" si="153"/>
        <v>0</v>
      </c>
      <c r="R481" s="637">
        <f t="shared" si="154"/>
        <v>0</v>
      </c>
      <c r="S481" s="425"/>
      <c r="T481" s="633">
        <f t="shared" si="155"/>
        <v>0</v>
      </c>
      <c r="U481" s="633">
        <f t="shared" si="156"/>
        <v>0</v>
      </c>
      <c r="V481" s="646">
        <f t="shared" si="157"/>
        <v>0</v>
      </c>
      <c r="W481" s="749"/>
      <c r="X481" s="424"/>
    </row>
    <row r="482" spans="1:24" s="439" customFormat="1" ht="33.75" hidden="1" customHeight="1">
      <c r="A482" s="652"/>
      <c r="B482" s="701"/>
      <c r="C482" s="653"/>
      <c r="D482" s="653"/>
      <c r="E482" s="653"/>
      <c r="F482" s="654"/>
      <c r="G482" s="653"/>
      <c r="H482" s="653"/>
      <c r="I482" s="655"/>
      <c r="J482" s="653"/>
      <c r="K482" s="656"/>
      <c r="L482" s="659"/>
      <c r="M482" s="658"/>
      <c r="N482" s="729"/>
      <c r="O482" s="661"/>
      <c r="P482" s="662" t="str">
        <f t="shared" si="152"/>
        <v>Included</v>
      </c>
      <c r="Q482" s="629">
        <f t="shared" si="153"/>
        <v>0</v>
      </c>
      <c r="R482" s="637">
        <f t="shared" si="154"/>
        <v>0</v>
      </c>
      <c r="S482" s="425"/>
      <c r="T482" s="633">
        <f t="shared" si="155"/>
        <v>0</v>
      </c>
      <c r="U482" s="633">
        <f t="shared" si="156"/>
        <v>0</v>
      </c>
      <c r="V482" s="646">
        <f t="shared" si="157"/>
        <v>0</v>
      </c>
      <c r="W482" s="749"/>
      <c r="X482" s="424"/>
    </row>
    <row r="483" spans="1:24" s="439" customFormat="1" ht="47.25" hidden="1" customHeight="1">
      <c r="A483" s="652"/>
      <c r="B483" s="701"/>
      <c r="C483" s="653"/>
      <c r="D483" s="653"/>
      <c r="E483" s="653"/>
      <c r="F483" s="654"/>
      <c r="G483" s="653"/>
      <c r="H483" s="653"/>
      <c r="I483" s="655"/>
      <c r="J483" s="653"/>
      <c r="K483" s="656"/>
      <c r="L483" s="659"/>
      <c r="M483" s="658"/>
      <c r="N483" s="729"/>
      <c r="O483" s="661"/>
      <c r="P483" s="662" t="str">
        <f t="shared" si="152"/>
        <v>Included</v>
      </c>
      <c r="Q483" s="629">
        <f t="shared" si="153"/>
        <v>0</v>
      </c>
      <c r="R483" s="637">
        <f t="shared" si="154"/>
        <v>0</v>
      </c>
      <c r="S483" s="425"/>
      <c r="T483" s="633">
        <f t="shared" si="155"/>
        <v>0</v>
      </c>
      <c r="U483" s="633">
        <f t="shared" si="156"/>
        <v>0</v>
      </c>
      <c r="V483" s="646">
        <f t="shared" si="157"/>
        <v>0</v>
      </c>
      <c r="W483" s="749"/>
      <c r="X483" s="424"/>
    </row>
    <row r="484" spans="1:24" s="439" customFormat="1" ht="47.25" hidden="1" customHeight="1">
      <c r="A484" s="657"/>
      <c r="B484" s="701"/>
      <c r="C484" s="653"/>
      <c r="D484" s="653"/>
      <c r="E484" s="653"/>
      <c r="F484" s="654"/>
      <c r="G484" s="653"/>
      <c r="H484" s="653"/>
      <c r="I484" s="655"/>
      <c r="J484" s="653"/>
      <c r="K484" s="656"/>
      <c r="L484" s="659"/>
      <c r="M484" s="658"/>
      <c r="N484" s="729"/>
      <c r="O484" s="661"/>
      <c r="P484" s="662" t="str">
        <f t="shared" si="152"/>
        <v>Included</v>
      </c>
      <c r="Q484" s="629">
        <f t="shared" si="153"/>
        <v>0</v>
      </c>
      <c r="R484" s="637">
        <f t="shared" si="154"/>
        <v>0</v>
      </c>
      <c r="S484" s="425"/>
      <c r="T484" s="633">
        <f t="shared" si="155"/>
        <v>0</v>
      </c>
      <c r="U484" s="633">
        <f t="shared" si="156"/>
        <v>0</v>
      </c>
      <c r="V484" s="646">
        <f t="shared" si="157"/>
        <v>0</v>
      </c>
      <c r="W484" s="749"/>
      <c r="X484" s="424"/>
    </row>
    <row r="485" spans="1:24" s="439" customFormat="1" ht="47.25" hidden="1" customHeight="1">
      <c r="A485" s="652"/>
      <c r="B485" s="701"/>
      <c r="C485" s="653"/>
      <c r="D485" s="653"/>
      <c r="E485" s="653"/>
      <c r="F485" s="654"/>
      <c r="G485" s="653"/>
      <c r="H485" s="653"/>
      <c r="I485" s="655"/>
      <c r="J485" s="653"/>
      <c r="K485" s="656"/>
      <c r="L485" s="659"/>
      <c r="M485" s="658"/>
      <c r="N485" s="729"/>
      <c r="O485" s="661"/>
      <c r="P485" s="662" t="str">
        <f t="shared" si="152"/>
        <v>Included</v>
      </c>
      <c r="Q485" s="629">
        <f t="shared" si="153"/>
        <v>0</v>
      </c>
      <c r="R485" s="637">
        <f t="shared" si="154"/>
        <v>0</v>
      </c>
      <c r="S485" s="425"/>
      <c r="T485" s="633">
        <f t="shared" si="155"/>
        <v>0</v>
      </c>
      <c r="U485" s="633">
        <f t="shared" si="156"/>
        <v>0</v>
      </c>
      <c r="V485" s="646">
        <f t="shared" si="157"/>
        <v>0</v>
      </c>
      <c r="W485" s="749"/>
      <c r="X485" s="424"/>
    </row>
    <row r="486" spans="1:24" s="439" customFormat="1" ht="18.75" hidden="1">
      <c r="A486" s="652"/>
      <c r="B486" s="701"/>
      <c r="C486" s="653"/>
      <c r="D486" s="653"/>
      <c r="E486" s="653"/>
      <c r="F486" s="654"/>
      <c r="G486" s="653"/>
      <c r="H486" s="653"/>
      <c r="I486" s="655"/>
      <c r="J486" s="653"/>
      <c r="K486" s="656"/>
      <c r="L486" s="659"/>
      <c r="M486" s="658"/>
      <c r="N486" s="729"/>
      <c r="O486" s="661"/>
      <c r="P486" s="662" t="str">
        <f t="shared" si="152"/>
        <v>Included</v>
      </c>
      <c r="Q486" s="629">
        <f t="shared" si="153"/>
        <v>0</v>
      </c>
      <c r="R486" s="637">
        <f t="shared" si="154"/>
        <v>0</v>
      </c>
      <c r="S486" s="425"/>
      <c r="T486" s="633">
        <f t="shared" si="155"/>
        <v>0</v>
      </c>
      <c r="U486" s="633">
        <f t="shared" si="156"/>
        <v>0</v>
      </c>
      <c r="V486" s="646">
        <f t="shared" si="157"/>
        <v>0</v>
      </c>
      <c r="W486" s="749"/>
      <c r="X486" s="424"/>
    </row>
    <row r="487" spans="1:24" s="439" customFormat="1" ht="49.5" hidden="1" customHeight="1">
      <c r="A487" s="657"/>
      <c r="B487" s="701"/>
      <c r="C487" s="653"/>
      <c r="D487" s="653"/>
      <c r="E487" s="653"/>
      <c r="F487" s="654"/>
      <c r="G487" s="653"/>
      <c r="H487" s="653"/>
      <c r="I487" s="655"/>
      <c r="J487" s="653"/>
      <c r="K487" s="656"/>
      <c r="L487" s="659"/>
      <c r="M487" s="658"/>
      <c r="N487" s="729"/>
      <c r="O487" s="661"/>
      <c r="P487" s="662" t="str">
        <f t="shared" si="152"/>
        <v>Included</v>
      </c>
      <c r="Q487" s="629">
        <f t="shared" si="153"/>
        <v>0</v>
      </c>
      <c r="R487" s="637">
        <f t="shared" si="154"/>
        <v>0</v>
      </c>
      <c r="S487" s="425"/>
      <c r="T487" s="633">
        <f t="shared" si="155"/>
        <v>0</v>
      </c>
      <c r="U487" s="633">
        <f t="shared" si="156"/>
        <v>0</v>
      </c>
      <c r="V487" s="646">
        <f t="shared" si="157"/>
        <v>0</v>
      </c>
      <c r="W487" s="749"/>
      <c r="X487" s="424"/>
    </row>
    <row r="488" spans="1:24" s="439" customFormat="1" ht="49.5" hidden="1" customHeight="1">
      <c r="A488" s="652"/>
      <c r="B488" s="701"/>
      <c r="C488" s="653"/>
      <c r="D488" s="653"/>
      <c r="E488" s="653"/>
      <c r="F488" s="654"/>
      <c r="G488" s="653"/>
      <c r="H488" s="653"/>
      <c r="I488" s="655"/>
      <c r="J488" s="653"/>
      <c r="K488" s="656"/>
      <c r="L488" s="659"/>
      <c r="M488" s="658"/>
      <c r="N488" s="729"/>
      <c r="O488" s="661"/>
      <c r="P488" s="662" t="str">
        <f t="shared" si="152"/>
        <v>Included</v>
      </c>
      <c r="Q488" s="629">
        <f t="shared" si="153"/>
        <v>0</v>
      </c>
      <c r="R488" s="637">
        <f t="shared" si="154"/>
        <v>0</v>
      </c>
      <c r="S488" s="425"/>
      <c r="T488" s="633">
        <f t="shared" si="155"/>
        <v>0</v>
      </c>
      <c r="U488" s="633">
        <f t="shared" si="156"/>
        <v>0</v>
      </c>
      <c r="V488" s="646">
        <f t="shared" si="157"/>
        <v>0</v>
      </c>
      <c r="W488" s="749"/>
      <c r="X488" s="424"/>
    </row>
    <row r="489" spans="1:24" s="439" customFormat="1" ht="49.5" hidden="1" customHeight="1">
      <c r="A489" s="652"/>
      <c r="B489" s="701"/>
      <c r="C489" s="653"/>
      <c r="D489" s="653"/>
      <c r="E489" s="653"/>
      <c r="F489" s="654"/>
      <c r="G489" s="653"/>
      <c r="H489" s="653"/>
      <c r="I489" s="655"/>
      <c r="J489" s="653"/>
      <c r="K489" s="656"/>
      <c r="L489" s="659"/>
      <c r="M489" s="658"/>
      <c r="N489" s="729"/>
      <c r="O489" s="661"/>
      <c r="P489" s="662" t="str">
        <f t="shared" si="152"/>
        <v>Included</v>
      </c>
      <c r="Q489" s="629">
        <f>O489*N489</f>
        <v>0</v>
      </c>
      <c r="R489" s="637">
        <f>IF(K489="", J489*Q489/100,K489*Q489/100)</f>
        <v>0</v>
      </c>
      <c r="S489" s="425"/>
      <c r="T489" s="633">
        <f>O489*(1-$T$15)</f>
        <v>0</v>
      </c>
      <c r="U489" s="633">
        <f>T489*N489</f>
        <v>0</v>
      </c>
      <c r="V489" s="646">
        <f>IF(K489="", J489*U489/100,K489*U489/100)</f>
        <v>0</v>
      </c>
      <c r="X489" s="424"/>
    </row>
    <row r="490" spans="1:24" s="439" customFormat="1" ht="49.5" hidden="1" customHeight="1">
      <c r="A490" s="657"/>
      <c r="B490" s="701"/>
      <c r="C490" s="653"/>
      <c r="D490" s="653"/>
      <c r="E490" s="653"/>
      <c r="F490" s="654"/>
      <c r="G490" s="653"/>
      <c r="H490" s="653"/>
      <c r="I490" s="655"/>
      <c r="J490" s="653"/>
      <c r="K490" s="656"/>
      <c r="L490" s="660"/>
      <c r="M490" s="658"/>
      <c r="N490" s="729"/>
      <c r="O490" s="661"/>
      <c r="P490" s="662" t="str">
        <f t="shared" si="152"/>
        <v>Included</v>
      </c>
      <c r="Q490" s="629">
        <f t="shared" ref="Q490:Q510" si="158">O490*N490</f>
        <v>0</v>
      </c>
      <c r="R490" s="637">
        <f t="shared" ref="R490:R510" si="159">IF(K490="", J490*Q490/100,K490*Q490/100)</f>
        <v>0</v>
      </c>
      <c r="S490" s="425"/>
      <c r="T490" s="633">
        <f t="shared" ref="T490:T510" si="160">O490*(1-$T$15)</f>
        <v>0</v>
      </c>
      <c r="U490" s="633">
        <f t="shared" ref="U490:U510" si="161">T490*N490</f>
        <v>0</v>
      </c>
      <c r="V490" s="646">
        <f t="shared" ref="V490:V510" si="162">IF(K490="", J490*U490/100,K490*U490/100)</f>
        <v>0</v>
      </c>
      <c r="W490" s="749"/>
      <c r="X490" s="424"/>
    </row>
    <row r="491" spans="1:24" s="439" customFormat="1" ht="36" hidden="1" customHeight="1">
      <c r="A491" s="652"/>
      <c r="B491" s="701"/>
      <c r="C491" s="653"/>
      <c r="D491" s="653"/>
      <c r="E491" s="653"/>
      <c r="F491" s="654"/>
      <c r="G491" s="653"/>
      <c r="H491" s="653"/>
      <c r="I491" s="655"/>
      <c r="J491" s="653"/>
      <c r="K491" s="656"/>
      <c r="L491" s="660"/>
      <c r="M491" s="658"/>
      <c r="N491" s="729"/>
      <c r="O491" s="661"/>
      <c r="P491" s="662" t="str">
        <f t="shared" si="152"/>
        <v>Included</v>
      </c>
      <c r="Q491" s="629">
        <f t="shared" si="158"/>
        <v>0</v>
      </c>
      <c r="R491" s="637">
        <f t="shared" si="159"/>
        <v>0</v>
      </c>
      <c r="S491" s="425"/>
      <c r="T491" s="633">
        <f t="shared" si="160"/>
        <v>0</v>
      </c>
      <c r="U491" s="633">
        <f t="shared" si="161"/>
        <v>0</v>
      </c>
      <c r="V491" s="646">
        <f t="shared" si="162"/>
        <v>0</v>
      </c>
      <c r="W491" s="749"/>
      <c r="X491" s="424"/>
    </row>
    <row r="492" spans="1:24" s="439" customFormat="1" ht="36" hidden="1" customHeight="1">
      <c r="A492" s="652"/>
      <c r="B492" s="701"/>
      <c r="C492" s="653"/>
      <c r="D492" s="653"/>
      <c r="E492" s="653"/>
      <c r="F492" s="654"/>
      <c r="G492" s="653"/>
      <c r="H492" s="653"/>
      <c r="I492" s="655"/>
      <c r="J492" s="653"/>
      <c r="K492" s="656"/>
      <c r="L492" s="660"/>
      <c r="M492" s="658"/>
      <c r="N492" s="729"/>
      <c r="O492" s="661"/>
      <c r="P492" s="662" t="str">
        <f t="shared" si="152"/>
        <v>Included</v>
      </c>
      <c r="Q492" s="629">
        <f t="shared" si="158"/>
        <v>0</v>
      </c>
      <c r="R492" s="637">
        <f t="shared" si="159"/>
        <v>0</v>
      </c>
      <c r="S492" s="425"/>
      <c r="T492" s="633">
        <f t="shared" si="160"/>
        <v>0</v>
      </c>
      <c r="U492" s="633">
        <f t="shared" si="161"/>
        <v>0</v>
      </c>
      <c r="V492" s="646">
        <f t="shared" si="162"/>
        <v>0</v>
      </c>
      <c r="W492" s="749"/>
      <c r="X492" s="424"/>
    </row>
    <row r="493" spans="1:24" s="439" customFormat="1" ht="36" hidden="1" customHeight="1">
      <c r="A493" s="657"/>
      <c r="B493" s="701"/>
      <c r="C493" s="653"/>
      <c r="D493" s="653"/>
      <c r="E493" s="653"/>
      <c r="F493" s="654"/>
      <c r="G493" s="653"/>
      <c r="H493" s="653"/>
      <c r="I493" s="655"/>
      <c r="J493" s="653"/>
      <c r="K493" s="656"/>
      <c r="L493" s="660"/>
      <c r="M493" s="658"/>
      <c r="N493" s="729"/>
      <c r="O493" s="661"/>
      <c r="P493" s="662" t="str">
        <f t="shared" si="152"/>
        <v>Included</v>
      </c>
      <c r="Q493" s="629">
        <f t="shared" si="158"/>
        <v>0</v>
      </c>
      <c r="R493" s="637">
        <f t="shared" si="159"/>
        <v>0</v>
      </c>
      <c r="S493" s="425"/>
      <c r="T493" s="633">
        <f t="shared" si="160"/>
        <v>0</v>
      </c>
      <c r="U493" s="633">
        <f t="shared" si="161"/>
        <v>0</v>
      </c>
      <c r="V493" s="646">
        <f t="shared" si="162"/>
        <v>0</v>
      </c>
      <c r="W493" s="749"/>
      <c r="X493" s="424"/>
    </row>
    <row r="494" spans="1:24" s="439" customFormat="1" ht="36" hidden="1" customHeight="1">
      <c r="A494" s="652"/>
      <c r="B494" s="701"/>
      <c r="C494" s="653"/>
      <c r="D494" s="653"/>
      <c r="E494" s="653"/>
      <c r="F494" s="654"/>
      <c r="G494" s="653"/>
      <c r="H494" s="653"/>
      <c r="I494" s="655"/>
      <c r="J494" s="653"/>
      <c r="K494" s="656"/>
      <c r="L494" s="660"/>
      <c r="M494" s="658"/>
      <c r="N494" s="729"/>
      <c r="O494" s="661"/>
      <c r="P494" s="662" t="str">
        <f t="shared" si="152"/>
        <v>Included</v>
      </c>
      <c r="Q494" s="629">
        <f t="shared" si="158"/>
        <v>0</v>
      </c>
      <c r="R494" s="637">
        <f t="shared" si="159"/>
        <v>0</v>
      </c>
      <c r="S494" s="425"/>
      <c r="T494" s="633">
        <f t="shared" si="160"/>
        <v>0</v>
      </c>
      <c r="U494" s="633">
        <f t="shared" si="161"/>
        <v>0</v>
      </c>
      <c r="V494" s="646">
        <f t="shared" si="162"/>
        <v>0</v>
      </c>
      <c r="W494" s="749"/>
      <c r="X494" s="424"/>
    </row>
    <row r="495" spans="1:24" s="439" customFormat="1" ht="18.75" hidden="1">
      <c r="A495" s="652"/>
      <c r="B495" s="701"/>
      <c r="C495" s="653"/>
      <c r="D495" s="653"/>
      <c r="E495" s="653"/>
      <c r="F495" s="654"/>
      <c r="G495" s="653"/>
      <c r="H495" s="653"/>
      <c r="I495" s="655"/>
      <c r="J495" s="653"/>
      <c r="K495" s="656"/>
      <c r="L495" s="660"/>
      <c r="M495" s="658"/>
      <c r="N495" s="729"/>
      <c r="O495" s="661"/>
      <c r="P495" s="662" t="str">
        <f t="shared" si="152"/>
        <v>Included</v>
      </c>
      <c r="Q495" s="629">
        <f t="shared" si="158"/>
        <v>0</v>
      </c>
      <c r="R495" s="637">
        <f t="shared" si="159"/>
        <v>0</v>
      </c>
      <c r="S495" s="425"/>
      <c r="T495" s="633">
        <f t="shared" si="160"/>
        <v>0</v>
      </c>
      <c r="U495" s="633">
        <f t="shared" si="161"/>
        <v>0</v>
      </c>
      <c r="V495" s="646">
        <f t="shared" si="162"/>
        <v>0</v>
      </c>
      <c r="W495" s="749"/>
      <c r="X495" s="424"/>
    </row>
    <row r="496" spans="1:24" s="439" customFormat="1" ht="18.75" hidden="1">
      <c r="A496" s="657"/>
      <c r="B496" s="701"/>
      <c r="C496" s="653"/>
      <c r="D496" s="653"/>
      <c r="E496" s="653"/>
      <c r="F496" s="654"/>
      <c r="G496" s="653"/>
      <c r="H496" s="653"/>
      <c r="I496" s="655"/>
      <c r="J496" s="653"/>
      <c r="K496" s="656"/>
      <c r="L496" s="660"/>
      <c r="M496" s="658"/>
      <c r="N496" s="729"/>
      <c r="O496" s="661"/>
      <c r="P496" s="662" t="str">
        <f t="shared" si="152"/>
        <v>Included</v>
      </c>
      <c r="Q496" s="629">
        <f t="shared" si="158"/>
        <v>0</v>
      </c>
      <c r="R496" s="637">
        <f t="shared" si="159"/>
        <v>0</v>
      </c>
      <c r="S496" s="425"/>
      <c r="T496" s="633">
        <f t="shared" si="160"/>
        <v>0</v>
      </c>
      <c r="U496" s="633">
        <f t="shared" si="161"/>
        <v>0</v>
      </c>
      <c r="V496" s="646">
        <f t="shared" si="162"/>
        <v>0</v>
      </c>
      <c r="W496" s="749"/>
      <c r="X496" s="424"/>
    </row>
    <row r="497" spans="1:24" s="439" customFormat="1" ht="18.75" hidden="1">
      <c r="A497" s="652"/>
      <c r="B497" s="701"/>
      <c r="C497" s="653"/>
      <c r="D497" s="653"/>
      <c r="E497" s="653"/>
      <c r="F497" s="654"/>
      <c r="G497" s="653"/>
      <c r="H497" s="653"/>
      <c r="I497" s="655"/>
      <c r="J497" s="653"/>
      <c r="K497" s="656"/>
      <c r="L497" s="660"/>
      <c r="M497" s="658"/>
      <c r="N497" s="729"/>
      <c r="O497" s="661"/>
      <c r="P497" s="662" t="str">
        <f t="shared" si="152"/>
        <v>Included</v>
      </c>
      <c r="Q497" s="629">
        <f t="shared" si="158"/>
        <v>0</v>
      </c>
      <c r="R497" s="637">
        <f t="shared" si="159"/>
        <v>0</v>
      </c>
      <c r="S497" s="425"/>
      <c r="T497" s="633">
        <f t="shared" si="160"/>
        <v>0</v>
      </c>
      <c r="U497" s="633">
        <f t="shared" si="161"/>
        <v>0</v>
      </c>
      <c r="V497" s="646">
        <f t="shared" si="162"/>
        <v>0</v>
      </c>
      <c r="W497" s="749"/>
      <c r="X497" s="424"/>
    </row>
    <row r="498" spans="1:24" s="439" customFormat="1" ht="29.25" hidden="1" customHeight="1">
      <c r="A498" s="652"/>
      <c r="B498" s="701"/>
      <c r="C498" s="653"/>
      <c r="D498" s="653"/>
      <c r="E498" s="653"/>
      <c r="F498" s="654"/>
      <c r="G498" s="653"/>
      <c r="H498" s="653"/>
      <c r="I498" s="655"/>
      <c r="J498" s="653"/>
      <c r="K498" s="656"/>
      <c r="L498" s="660"/>
      <c r="M498" s="658"/>
      <c r="N498" s="729"/>
      <c r="O498" s="661"/>
      <c r="P498" s="662" t="str">
        <f t="shared" si="152"/>
        <v>Included</v>
      </c>
      <c r="Q498" s="629">
        <f t="shared" si="158"/>
        <v>0</v>
      </c>
      <c r="R498" s="637">
        <f t="shared" si="159"/>
        <v>0</v>
      </c>
      <c r="S498" s="425"/>
      <c r="T498" s="633">
        <f t="shared" si="160"/>
        <v>0</v>
      </c>
      <c r="U498" s="633">
        <f t="shared" si="161"/>
        <v>0</v>
      </c>
      <c r="V498" s="646">
        <f t="shared" si="162"/>
        <v>0</v>
      </c>
      <c r="W498" s="749"/>
      <c r="X498" s="424"/>
    </row>
    <row r="499" spans="1:24" s="439" customFormat="1" ht="29.25" hidden="1" customHeight="1">
      <c r="A499" s="657"/>
      <c r="B499" s="701"/>
      <c r="C499" s="653"/>
      <c r="D499" s="653"/>
      <c r="E499" s="653"/>
      <c r="F499" s="654"/>
      <c r="G499" s="653"/>
      <c r="H499" s="653"/>
      <c r="I499" s="655"/>
      <c r="J499" s="653"/>
      <c r="K499" s="656"/>
      <c r="L499" s="660"/>
      <c r="M499" s="658"/>
      <c r="N499" s="729"/>
      <c r="O499" s="661"/>
      <c r="P499" s="662" t="str">
        <f t="shared" si="152"/>
        <v>Included</v>
      </c>
      <c r="Q499" s="629">
        <f t="shared" si="158"/>
        <v>0</v>
      </c>
      <c r="R499" s="637">
        <f t="shared" si="159"/>
        <v>0</v>
      </c>
      <c r="S499" s="425"/>
      <c r="T499" s="633">
        <f t="shared" si="160"/>
        <v>0</v>
      </c>
      <c r="U499" s="633">
        <f t="shared" si="161"/>
        <v>0</v>
      </c>
      <c r="V499" s="646">
        <f t="shared" si="162"/>
        <v>0</v>
      </c>
      <c r="W499" s="749"/>
      <c r="X499" s="424"/>
    </row>
    <row r="500" spans="1:24" s="439" customFormat="1" ht="29.25" hidden="1" customHeight="1">
      <c r="A500" s="652"/>
      <c r="B500" s="701"/>
      <c r="C500" s="653"/>
      <c r="D500" s="653"/>
      <c r="E500" s="653"/>
      <c r="F500" s="654"/>
      <c r="G500" s="653"/>
      <c r="H500" s="653"/>
      <c r="I500" s="655"/>
      <c r="J500" s="653"/>
      <c r="K500" s="656"/>
      <c r="L500" s="660"/>
      <c r="M500" s="658"/>
      <c r="N500" s="729"/>
      <c r="O500" s="661"/>
      <c r="P500" s="662" t="str">
        <f t="shared" si="152"/>
        <v>Included</v>
      </c>
      <c r="Q500" s="629">
        <f t="shared" si="158"/>
        <v>0</v>
      </c>
      <c r="R500" s="637">
        <f t="shared" si="159"/>
        <v>0</v>
      </c>
      <c r="S500" s="425"/>
      <c r="T500" s="633">
        <f t="shared" si="160"/>
        <v>0</v>
      </c>
      <c r="U500" s="633">
        <f t="shared" si="161"/>
        <v>0</v>
      </c>
      <c r="V500" s="646">
        <f t="shared" si="162"/>
        <v>0</v>
      </c>
      <c r="W500" s="749"/>
      <c r="X500" s="424"/>
    </row>
    <row r="501" spans="1:24" s="439" customFormat="1" ht="51.75" hidden="1" customHeight="1">
      <c r="A501" s="652"/>
      <c r="B501" s="701"/>
      <c r="C501" s="653"/>
      <c r="D501" s="653"/>
      <c r="E501" s="653"/>
      <c r="F501" s="654"/>
      <c r="G501" s="653"/>
      <c r="H501" s="653"/>
      <c r="I501" s="655"/>
      <c r="J501" s="653"/>
      <c r="K501" s="656"/>
      <c r="L501" s="659"/>
      <c r="M501" s="658"/>
      <c r="N501" s="729"/>
      <c r="O501" s="661"/>
      <c r="P501" s="662" t="str">
        <f t="shared" si="152"/>
        <v>Included</v>
      </c>
      <c r="Q501" s="629">
        <f t="shared" si="158"/>
        <v>0</v>
      </c>
      <c r="R501" s="637">
        <f t="shared" si="159"/>
        <v>0</v>
      </c>
      <c r="S501" s="425"/>
      <c r="T501" s="633">
        <f t="shared" si="160"/>
        <v>0</v>
      </c>
      <c r="U501" s="633">
        <f t="shared" si="161"/>
        <v>0</v>
      </c>
      <c r="V501" s="646">
        <f t="shared" si="162"/>
        <v>0</v>
      </c>
      <c r="W501" s="749"/>
      <c r="X501" s="424"/>
    </row>
    <row r="502" spans="1:24" s="439" customFormat="1" ht="51.75" hidden="1" customHeight="1">
      <c r="A502" s="657"/>
      <c r="B502" s="701"/>
      <c r="C502" s="653"/>
      <c r="D502" s="653"/>
      <c r="E502" s="653"/>
      <c r="F502" s="654"/>
      <c r="G502" s="653"/>
      <c r="H502" s="653"/>
      <c r="I502" s="655"/>
      <c r="J502" s="653"/>
      <c r="K502" s="656"/>
      <c r="L502" s="659"/>
      <c r="M502" s="658"/>
      <c r="N502" s="729"/>
      <c r="O502" s="661"/>
      <c r="P502" s="662" t="str">
        <f t="shared" si="152"/>
        <v>Included</v>
      </c>
      <c r="Q502" s="629">
        <f t="shared" si="158"/>
        <v>0</v>
      </c>
      <c r="R502" s="637">
        <f t="shared" si="159"/>
        <v>0</v>
      </c>
      <c r="S502" s="425"/>
      <c r="T502" s="633">
        <f t="shared" si="160"/>
        <v>0</v>
      </c>
      <c r="U502" s="633">
        <f t="shared" si="161"/>
        <v>0</v>
      </c>
      <c r="V502" s="646">
        <f t="shared" si="162"/>
        <v>0</v>
      </c>
      <c r="W502" s="749"/>
      <c r="X502" s="424"/>
    </row>
    <row r="503" spans="1:24" s="439" customFormat="1" ht="51.75" hidden="1" customHeight="1">
      <c r="A503" s="652"/>
      <c r="B503" s="701"/>
      <c r="C503" s="653"/>
      <c r="D503" s="653"/>
      <c r="E503" s="653"/>
      <c r="F503" s="654"/>
      <c r="G503" s="653"/>
      <c r="H503" s="653"/>
      <c r="I503" s="655"/>
      <c r="J503" s="653"/>
      <c r="K503" s="656"/>
      <c r="L503" s="659"/>
      <c r="M503" s="658"/>
      <c r="N503" s="729"/>
      <c r="O503" s="661"/>
      <c r="P503" s="662" t="str">
        <f t="shared" si="152"/>
        <v>Included</v>
      </c>
      <c r="Q503" s="629">
        <f t="shared" si="158"/>
        <v>0</v>
      </c>
      <c r="R503" s="637">
        <f t="shared" si="159"/>
        <v>0</v>
      </c>
      <c r="S503" s="425"/>
      <c r="T503" s="633">
        <f t="shared" si="160"/>
        <v>0</v>
      </c>
      <c r="U503" s="633">
        <f t="shared" si="161"/>
        <v>0</v>
      </c>
      <c r="V503" s="646">
        <f t="shared" si="162"/>
        <v>0</v>
      </c>
      <c r="W503" s="749"/>
      <c r="X503" s="424"/>
    </row>
    <row r="504" spans="1:24" s="439" customFormat="1" ht="51.75" hidden="1" customHeight="1">
      <c r="A504" s="652"/>
      <c r="B504" s="701"/>
      <c r="C504" s="653"/>
      <c r="D504" s="653"/>
      <c r="E504" s="653"/>
      <c r="F504" s="654"/>
      <c r="G504" s="653"/>
      <c r="H504" s="653"/>
      <c r="I504" s="655"/>
      <c r="J504" s="653"/>
      <c r="K504" s="656"/>
      <c r="L504" s="659"/>
      <c r="M504" s="658"/>
      <c r="N504" s="729"/>
      <c r="O504" s="661"/>
      <c r="P504" s="662" t="str">
        <f t="shared" si="152"/>
        <v>Included</v>
      </c>
      <c r="Q504" s="629">
        <f t="shared" si="158"/>
        <v>0</v>
      </c>
      <c r="R504" s="637">
        <f t="shared" si="159"/>
        <v>0</v>
      </c>
      <c r="S504" s="425"/>
      <c r="T504" s="633">
        <f t="shared" si="160"/>
        <v>0</v>
      </c>
      <c r="U504" s="633">
        <f t="shared" si="161"/>
        <v>0</v>
      </c>
      <c r="V504" s="646">
        <f t="shared" si="162"/>
        <v>0</v>
      </c>
      <c r="W504" s="749"/>
      <c r="X504" s="424"/>
    </row>
    <row r="505" spans="1:24" s="439" customFormat="1" ht="51.75" hidden="1" customHeight="1">
      <c r="A505" s="657"/>
      <c r="B505" s="701"/>
      <c r="C505" s="653"/>
      <c r="D505" s="653"/>
      <c r="E505" s="653"/>
      <c r="F505" s="654"/>
      <c r="G505" s="653"/>
      <c r="H505" s="653"/>
      <c r="I505" s="655"/>
      <c r="J505" s="653"/>
      <c r="K505" s="656"/>
      <c r="L505" s="659"/>
      <c r="M505" s="658"/>
      <c r="N505" s="729"/>
      <c r="O505" s="661"/>
      <c r="P505" s="662" t="str">
        <f t="shared" si="152"/>
        <v>Included</v>
      </c>
      <c r="Q505" s="629">
        <f t="shared" si="158"/>
        <v>0</v>
      </c>
      <c r="R505" s="637">
        <f t="shared" si="159"/>
        <v>0</v>
      </c>
      <c r="S505" s="425"/>
      <c r="T505" s="633">
        <f t="shared" si="160"/>
        <v>0</v>
      </c>
      <c r="U505" s="633">
        <f t="shared" si="161"/>
        <v>0</v>
      </c>
      <c r="V505" s="646">
        <f t="shared" si="162"/>
        <v>0</v>
      </c>
      <c r="W505" s="749"/>
      <c r="X505" s="424"/>
    </row>
    <row r="506" spans="1:24" s="439" customFormat="1" ht="51.75" hidden="1" customHeight="1">
      <c r="A506" s="652"/>
      <c r="B506" s="701"/>
      <c r="C506" s="653"/>
      <c r="D506" s="653"/>
      <c r="E506" s="653"/>
      <c r="F506" s="654"/>
      <c r="G506" s="653"/>
      <c r="H506" s="653"/>
      <c r="I506" s="655"/>
      <c r="J506" s="653"/>
      <c r="K506" s="656"/>
      <c r="L506" s="659"/>
      <c r="M506" s="658"/>
      <c r="N506" s="729"/>
      <c r="O506" s="661"/>
      <c r="P506" s="662" t="str">
        <f t="shared" si="152"/>
        <v>Included</v>
      </c>
      <c r="Q506" s="629">
        <f t="shared" si="158"/>
        <v>0</v>
      </c>
      <c r="R506" s="637">
        <f t="shared" si="159"/>
        <v>0</v>
      </c>
      <c r="S506" s="425"/>
      <c r="T506" s="633">
        <f t="shared" si="160"/>
        <v>0</v>
      </c>
      <c r="U506" s="633">
        <f t="shared" si="161"/>
        <v>0</v>
      </c>
      <c r="V506" s="646">
        <f t="shared" si="162"/>
        <v>0</v>
      </c>
      <c r="W506" s="749"/>
      <c r="X506" s="424"/>
    </row>
    <row r="507" spans="1:24" s="439" customFormat="1" ht="51.75" hidden="1" customHeight="1">
      <c r="A507" s="652"/>
      <c r="B507" s="701"/>
      <c r="C507" s="653"/>
      <c r="D507" s="653"/>
      <c r="E507" s="653"/>
      <c r="F507" s="654"/>
      <c r="G507" s="653"/>
      <c r="H507" s="653"/>
      <c r="I507" s="655"/>
      <c r="J507" s="653"/>
      <c r="K507" s="656"/>
      <c r="L507" s="659"/>
      <c r="M507" s="658"/>
      <c r="N507" s="729"/>
      <c r="O507" s="661"/>
      <c r="P507" s="662" t="str">
        <f t="shared" si="152"/>
        <v>Included</v>
      </c>
      <c r="Q507" s="629">
        <f t="shared" si="158"/>
        <v>0</v>
      </c>
      <c r="R507" s="637">
        <f t="shared" si="159"/>
        <v>0</v>
      </c>
      <c r="S507" s="425"/>
      <c r="T507" s="633">
        <f t="shared" si="160"/>
        <v>0</v>
      </c>
      <c r="U507" s="633">
        <f t="shared" si="161"/>
        <v>0</v>
      </c>
      <c r="V507" s="646">
        <f t="shared" si="162"/>
        <v>0</v>
      </c>
      <c r="W507" s="749"/>
      <c r="X507" s="424"/>
    </row>
    <row r="508" spans="1:24" s="439" customFormat="1" ht="51.75" hidden="1" customHeight="1">
      <c r="A508" s="657"/>
      <c r="B508" s="701"/>
      <c r="C508" s="653"/>
      <c r="D508" s="653"/>
      <c r="E508" s="653"/>
      <c r="F508" s="654"/>
      <c r="G508" s="653"/>
      <c r="H508" s="653"/>
      <c r="I508" s="655"/>
      <c r="J508" s="653"/>
      <c r="K508" s="656"/>
      <c r="L508" s="659"/>
      <c r="M508" s="658"/>
      <c r="N508" s="729"/>
      <c r="O508" s="661"/>
      <c r="P508" s="662" t="str">
        <f t="shared" si="152"/>
        <v>Included</v>
      </c>
      <c r="Q508" s="629">
        <f t="shared" si="158"/>
        <v>0</v>
      </c>
      <c r="R508" s="637">
        <f t="shared" si="159"/>
        <v>0</v>
      </c>
      <c r="S508" s="425"/>
      <c r="T508" s="633">
        <f t="shared" si="160"/>
        <v>0</v>
      </c>
      <c r="U508" s="633">
        <f t="shared" si="161"/>
        <v>0</v>
      </c>
      <c r="V508" s="646">
        <f t="shared" si="162"/>
        <v>0</v>
      </c>
      <c r="W508" s="749"/>
      <c r="X508" s="424"/>
    </row>
    <row r="509" spans="1:24" s="439" customFormat="1" ht="51.75" hidden="1" customHeight="1">
      <c r="A509" s="652"/>
      <c r="B509" s="701"/>
      <c r="C509" s="653"/>
      <c r="D509" s="653"/>
      <c r="E509" s="653"/>
      <c r="F509" s="654"/>
      <c r="G509" s="653"/>
      <c r="H509" s="653"/>
      <c r="I509" s="655"/>
      <c r="J509" s="653"/>
      <c r="K509" s="656"/>
      <c r="L509" s="659"/>
      <c r="M509" s="658"/>
      <c r="N509" s="729"/>
      <c r="O509" s="661"/>
      <c r="P509" s="662" t="str">
        <f t="shared" si="152"/>
        <v>Included</v>
      </c>
      <c r="Q509" s="629">
        <f t="shared" si="158"/>
        <v>0</v>
      </c>
      <c r="R509" s="637">
        <f t="shared" si="159"/>
        <v>0</v>
      </c>
      <c r="S509" s="425"/>
      <c r="T509" s="633">
        <f t="shared" si="160"/>
        <v>0</v>
      </c>
      <c r="U509" s="633">
        <f t="shared" si="161"/>
        <v>0</v>
      </c>
      <c r="V509" s="646">
        <f t="shared" si="162"/>
        <v>0</v>
      </c>
      <c r="W509" s="749"/>
      <c r="X509" s="424"/>
    </row>
    <row r="510" spans="1:24" s="439" customFormat="1" ht="51.75" hidden="1" customHeight="1">
      <c r="A510" s="652"/>
      <c r="B510" s="701"/>
      <c r="C510" s="653"/>
      <c r="D510" s="653"/>
      <c r="E510" s="653"/>
      <c r="F510" s="654"/>
      <c r="G510" s="653"/>
      <c r="H510" s="653"/>
      <c r="I510" s="655"/>
      <c r="J510" s="653"/>
      <c r="K510" s="656"/>
      <c r="L510" s="659"/>
      <c r="M510" s="658"/>
      <c r="N510" s="729"/>
      <c r="O510" s="661"/>
      <c r="P510" s="662" t="str">
        <f t="shared" si="152"/>
        <v>Included</v>
      </c>
      <c r="Q510" s="629">
        <f t="shared" si="158"/>
        <v>0</v>
      </c>
      <c r="R510" s="637">
        <f t="shared" si="159"/>
        <v>0</v>
      </c>
      <c r="S510" s="425"/>
      <c r="T510" s="633">
        <f t="shared" si="160"/>
        <v>0</v>
      </c>
      <c r="U510" s="633">
        <f t="shared" si="161"/>
        <v>0</v>
      </c>
      <c r="V510" s="646">
        <f t="shared" si="162"/>
        <v>0</v>
      </c>
      <c r="W510" s="749"/>
      <c r="X510" s="424"/>
    </row>
    <row r="511" spans="1:24" s="439" customFormat="1" ht="51.75" hidden="1" customHeight="1">
      <c r="A511" s="657"/>
      <c r="B511" s="701"/>
      <c r="C511" s="653"/>
      <c r="D511" s="653"/>
      <c r="E511" s="653"/>
      <c r="F511" s="654"/>
      <c r="G511" s="653"/>
      <c r="H511" s="653"/>
      <c r="I511" s="655"/>
      <c r="J511" s="653"/>
      <c r="K511" s="656"/>
      <c r="L511" s="659"/>
      <c r="M511" s="658"/>
      <c r="N511" s="729"/>
      <c r="O511" s="661"/>
      <c r="P511" s="662" t="str">
        <f t="shared" si="152"/>
        <v>Included</v>
      </c>
      <c r="Q511" s="629">
        <f>O511*N511</f>
        <v>0</v>
      </c>
      <c r="R511" s="637">
        <f>IF(K511="", J511*Q511/100,K511*Q511/100)</f>
        <v>0</v>
      </c>
      <c r="S511" s="425"/>
      <c r="T511" s="633">
        <f>O511*(1-$T$15)</f>
        <v>0</v>
      </c>
      <c r="U511" s="633">
        <f>T511*N511</f>
        <v>0</v>
      </c>
      <c r="V511" s="646">
        <f>IF(K511="", J511*U511/100,K511*U511/100)</f>
        <v>0</v>
      </c>
      <c r="X511" s="424"/>
    </row>
    <row r="512" spans="1:24" s="439" customFormat="1" ht="51.75" hidden="1" customHeight="1">
      <c r="A512" s="652"/>
      <c r="B512" s="701"/>
      <c r="C512" s="653"/>
      <c r="D512" s="653"/>
      <c r="E512" s="653"/>
      <c r="F512" s="654"/>
      <c r="G512" s="653"/>
      <c r="H512" s="653"/>
      <c r="I512" s="655"/>
      <c r="J512" s="653"/>
      <c r="K512" s="656"/>
      <c r="L512" s="660"/>
      <c r="M512" s="658"/>
      <c r="N512" s="729"/>
      <c r="O512" s="661"/>
      <c r="P512" s="662" t="str">
        <f t="shared" si="152"/>
        <v>Included</v>
      </c>
      <c r="Q512" s="629">
        <f t="shared" ref="Q512:Q519" si="163">O512*N512</f>
        <v>0</v>
      </c>
      <c r="R512" s="637">
        <f t="shared" ref="R512:R519" si="164">IF(K512="", J512*Q512/100,K512*Q512/100)</f>
        <v>0</v>
      </c>
      <c r="S512" s="425"/>
      <c r="T512" s="633">
        <f t="shared" ref="T512:T519" si="165">O512*(1-$T$15)</f>
        <v>0</v>
      </c>
      <c r="U512" s="633">
        <f t="shared" ref="U512:U519" si="166">T512*N512</f>
        <v>0</v>
      </c>
      <c r="V512" s="646">
        <f t="shared" ref="V512:V519" si="167">IF(K512="", J512*U512/100,K512*U512/100)</f>
        <v>0</v>
      </c>
      <c r="W512" s="749"/>
      <c r="X512" s="424"/>
    </row>
    <row r="513" spans="1:50" s="439" customFormat="1" ht="51.75" hidden="1" customHeight="1">
      <c r="A513" s="652"/>
      <c r="B513" s="701"/>
      <c r="C513" s="653"/>
      <c r="D513" s="653"/>
      <c r="E513" s="653"/>
      <c r="F513" s="654"/>
      <c r="G513" s="653"/>
      <c r="H513" s="653"/>
      <c r="I513" s="655"/>
      <c r="J513" s="653"/>
      <c r="K513" s="656"/>
      <c r="L513" s="660"/>
      <c r="M513" s="658"/>
      <c r="N513" s="729"/>
      <c r="O513" s="661"/>
      <c r="P513" s="662" t="str">
        <f t="shared" si="152"/>
        <v>Included</v>
      </c>
      <c r="Q513" s="629">
        <f t="shared" si="163"/>
        <v>0</v>
      </c>
      <c r="R513" s="637">
        <f t="shared" si="164"/>
        <v>0</v>
      </c>
      <c r="S513" s="425"/>
      <c r="T513" s="633">
        <f t="shared" si="165"/>
        <v>0</v>
      </c>
      <c r="U513" s="633">
        <f t="shared" si="166"/>
        <v>0</v>
      </c>
      <c r="V513" s="646">
        <f t="shared" si="167"/>
        <v>0</v>
      </c>
      <c r="W513" s="749"/>
      <c r="X513" s="424"/>
    </row>
    <row r="514" spans="1:50" s="439" customFormat="1" ht="51.75" hidden="1" customHeight="1">
      <c r="A514" s="657"/>
      <c r="B514" s="701"/>
      <c r="C514" s="653"/>
      <c r="D514" s="653"/>
      <c r="E514" s="653"/>
      <c r="F514" s="654"/>
      <c r="G514" s="653"/>
      <c r="H514" s="653"/>
      <c r="I514" s="655"/>
      <c r="J514" s="653"/>
      <c r="K514" s="656"/>
      <c r="L514" s="660"/>
      <c r="M514" s="658"/>
      <c r="N514" s="729"/>
      <c r="O514" s="661"/>
      <c r="P514" s="662" t="str">
        <f t="shared" si="152"/>
        <v>Included</v>
      </c>
      <c r="Q514" s="629">
        <f t="shared" si="163"/>
        <v>0</v>
      </c>
      <c r="R514" s="637">
        <f t="shared" si="164"/>
        <v>0</v>
      </c>
      <c r="S514" s="425"/>
      <c r="T514" s="633">
        <f t="shared" si="165"/>
        <v>0</v>
      </c>
      <c r="U514" s="633">
        <f t="shared" si="166"/>
        <v>0</v>
      </c>
      <c r="V514" s="646">
        <f t="shared" si="167"/>
        <v>0</v>
      </c>
      <c r="W514" s="749"/>
      <c r="X514" s="424"/>
    </row>
    <row r="515" spans="1:50" s="439" customFormat="1" ht="51.75" hidden="1" customHeight="1">
      <c r="A515" s="652"/>
      <c r="B515" s="701"/>
      <c r="C515" s="653"/>
      <c r="D515" s="653"/>
      <c r="E515" s="653"/>
      <c r="F515" s="654"/>
      <c r="G515" s="653"/>
      <c r="H515" s="653"/>
      <c r="I515" s="655"/>
      <c r="J515" s="653"/>
      <c r="K515" s="656"/>
      <c r="L515" s="660"/>
      <c r="M515" s="658"/>
      <c r="N515" s="729"/>
      <c r="O515" s="661"/>
      <c r="P515" s="662" t="str">
        <f t="shared" si="152"/>
        <v>Included</v>
      </c>
      <c r="Q515" s="629">
        <f t="shared" si="163"/>
        <v>0</v>
      </c>
      <c r="R515" s="637">
        <f t="shared" si="164"/>
        <v>0</v>
      </c>
      <c r="S515" s="425"/>
      <c r="T515" s="633">
        <f t="shared" si="165"/>
        <v>0</v>
      </c>
      <c r="U515" s="633">
        <f t="shared" si="166"/>
        <v>0</v>
      </c>
      <c r="V515" s="646">
        <f t="shared" si="167"/>
        <v>0</v>
      </c>
      <c r="W515" s="749"/>
      <c r="X515" s="424"/>
    </row>
    <row r="516" spans="1:50" s="439" customFormat="1" ht="51.75" hidden="1" customHeight="1">
      <c r="A516" s="652"/>
      <c r="B516" s="701"/>
      <c r="C516" s="653"/>
      <c r="D516" s="653"/>
      <c r="E516" s="653"/>
      <c r="F516" s="654"/>
      <c r="G516" s="653"/>
      <c r="H516" s="653"/>
      <c r="I516" s="655"/>
      <c r="J516" s="653"/>
      <c r="K516" s="656"/>
      <c r="L516" s="660"/>
      <c r="M516" s="658"/>
      <c r="N516" s="729"/>
      <c r="O516" s="661"/>
      <c r="P516" s="662" t="str">
        <f t="shared" si="152"/>
        <v>Included</v>
      </c>
      <c r="Q516" s="629">
        <f t="shared" si="163"/>
        <v>0</v>
      </c>
      <c r="R516" s="637">
        <f t="shared" si="164"/>
        <v>0</v>
      </c>
      <c r="S516" s="425"/>
      <c r="T516" s="633">
        <f t="shared" si="165"/>
        <v>0</v>
      </c>
      <c r="U516" s="633">
        <f t="shared" si="166"/>
        <v>0</v>
      </c>
      <c r="V516" s="646">
        <f t="shared" si="167"/>
        <v>0</v>
      </c>
      <c r="W516" s="749"/>
      <c r="X516" s="424"/>
    </row>
    <row r="517" spans="1:50" s="439" customFormat="1" ht="51.75" hidden="1" customHeight="1">
      <c r="A517" s="657"/>
      <c r="B517" s="701"/>
      <c r="C517" s="653"/>
      <c r="D517" s="653"/>
      <c r="E517" s="653"/>
      <c r="F517" s="654"/>
      <c r="G517" s="653"/>
      <c r="H517" s="653"/>
      <c r="I517" s="655"/>
      <c r="J517" s="653"/>
      <c r="K517" s="656"/>
      <c r="L517" s="660"/>
      <c r="M517" s="658"/>
      <c r="N517" s="729"/>
      <c r="O517" s="661"/>
      <c r="P517" s="662" t="str">
        <f t="shared" si="152"/>
        <v>Included</v>
      </c>
      <c r="Q517" s="629">
        <f t="shared" si="163"/>
        <v>0</v>
      </c>
      <c r="R517" s="637">
        <f t="shared" si="164"/>
        <v>0</v>
      </c>
      <c r="S517" s="425"/>
      <c r="T517" s="633">
        <f t="shared" si="165"/>
        <v>0</v>
      </c>
      <c r="U517" s="633">
        <f t="shared" si="166"/>
        <v>0</v>
      </c>
      <c r="V517" s="646">
        <f t="shared" si="167"/>
        <v>0</v>
      </c>
      <c r="W517" s="749"/>
      <c r="X517" s="424"/>
    </row>
    <row r="518" spans="1:50" s="439" customFormat="1" ht="51.75" hidden="1" customHeight="1">
      <c r="A518" s="652"/>
      <c r="B518" s="701"/>
      <c r="C518" s="653"/>
      <c r="D518" s="653"/>
      <c r="E518" s="653"/>
      <c r="F518" s="654"/>
      <c r="G518" s="653"/>
      <c r="H518" s="653"/>
      <c r="I518" s="655"/>
      <c r="J518" s="653"/>
      <c r="K518" s="656"/>
      <c r="L518" s="660"/>
      <c r="M518" s="658"/>
      <c r="N518" s="729"/>
      <c r="O518" s="661"/>
      <c r="P518" s="662" t="str">
        <f t="shared" si="152"/>
        <v>Included</v>
      </c>
      <c r="Q518" s="629">
        <f t="shared" si="163"/>
        <v>0</v>
      </c>
      <c r="R518" s="637">
        <f t="shared" si="164"/>
        <v>0</v>
      </c>
      <c r="S518" s="425"/>
      <c r="T518" s="633">
        <f t="shared" si="165"/>
        <v>0</v>
      </c>
      <c r="U518" s="633">
        <f t="shared" si="166"/>
        <v>0</v>
      </c>
      <c r="V518" s="646">
        <f t="shared" si="167"/>
        <v>0</v>
      </c>
      <c r="W518" s="749"/>
      <c r="X518" s="424"/>
    </row>
    <row r="519" spans="1:50" s="439" customFormat="1" ht="51.75" hidden="1" customHeight="1">
      <c r="A519" s="652"/>
      <c r="B519" s="701"/>
      <c r="C519" s="653"/>
      <c r="D519" s="653"/>
      <c r="E519" s="653"/>
      <c r="F519" s="654"/>
      <c r="G519" s="653"/>
      <c r="H519" s="653"/>
      <c r="I519" s="655"/>
      <c r="J519" s="653"/>
      <c r="K519" s="656"/>
      <c r="L519" s="660"/>
      <c r="M519" s="658"/>
      <c r="N519" s="729"/>
      <c r="O519" s="661"/>
      <c r="P519" s="662" t="str">
        <f t="shared" si="152"/>
        <v>Included</v>
      </c>
      <c r="Q519" s="629">
        <f t="shared" si="163"/>
        <v>0</v>
      </c>
      <c r="R519" s="637">
        <f t="shared" si="164"/>
        <v>0</v>
      </c>
      <c r="S519" s="425"/>
      <c r="T519" s="633">
        <f t="shared" si="165"/>
        <v>0</v>
      </c>
      <c r="U519" s="633">
        <f t="shared" si="166"/>
        <v>0</v>
      </c>
      <c r="V519" s="646">
        <f t="shared" si="167"/>
        <v>0</v>
      </c>
      <c r="W519" s="749"/>
      <c r="X519" s="424"/>
    </row>
    <row r="520" spans="1:50" s="716" customFormat="1" ht="39" hidden="1" customHeight="1">
      <c r="A520" s="743" t="s">
        <v>469</v>
      </c>
      <c r="B520" s="812" t="s">
        <v>460</v>
      </c>
      <c r="C520" s="813"/>
      <c r="D520" s="813"/>
      <c r="E520" s="813"/>
      <c r="F520" s="813"/>
      <c r="G520" s="813"/>
      <c r="H520" s="813"/>
      <c r="I520" s="813"/>
      <c r="J520" s="813"/>
      <c r="K520" s="813"/>
      <c r="L520" s="813"/>
      <c r="M520" s="703"/>
      <c r="N520" s="728"/>
      <c r="O520" s="704"/>
      <c r="P520" s="704"/>
      <c r="Q520" s="705"/>
      <c r="R520" s="706"/>
      <c r="S520" s="707"/>
      <c r="T520" s="708"/>
      <c r="U520" s="708"/>
      <c r="V520" s="709"/>
      <c r="W520" s="748"/>
      <c r="X520" s="710"/>
      <c r="Y520" s="711"/>
      <c r="Z520" s="711"/>
      <c r="AA520" s="712"/>
      <c r="AB520" s="711"/>
      <c r="AC520" s="711"/>
      <c r="AD520" s="710"/>
      <c r="AE520" s="710"/>
      <c r="AF520" s="713"/>
      <c r="AG520" s="713"/>
      <c r="AH520" s="710"/>
      <c r="AI520" s="710"/>
      <c r="AJ520" s="710"/>
      <c r="AK520" s="714"/>
      <c r="AL520" s="714"/>
      <c r="AM520" s="714"/>
      <c r="AN520" s="714"/>
      <c r="AO520" s="714"/>
      <c r="AP520" s="714"/>
      <c r="AQ520" s="714"/>
      <c r="AR520" s="714"/>
      <c r="AS520" s="714"/>
      <c r="AT520" s="715"/>
      <c r="AU520" s="715"/>
      <c r="AV520" s="715"/>
      <c r="AW520" s="715"/>
      <c r="AX520" s="715"/>
    </row>
    <row r="521" spans="1:50" s="439" customFormat="1" ht="18.75" hidden="1">
      <c r="A521" s="652"/>
      <c r="B521" s="701"/>
      <c r="C521" s="653"/>
      <c r="D521" s="653"/>
      <c r="E521" s="653"/>
      <c r="F521" s="654"/>
      <c r="G521" s="653"/>
      <c r="H521" s="653"/>
      <c r="I521" s="655"/>
      <c r="J521" s="653"/>
      <c r="K521" s="656"/>
      <c r="L521" s="659"/>
      <c r="M521" s="658"/>
      <c r="N521" s="729"/>
      <c r="O521" s="661"/>
      <c r="P521" s="662" t="str">
        <f t="shared" ref="P521:P532" si="168">IF(O521=0, "Included",IF(ISERROR(N521*O521), O521, N521*O521))</f>
        <v>Included</v>
      </c>
      <c r="Q521" s="629">
        <f>O521*N521</f>
        <v>0</v>
      </c>
      <c r="R521" s="637">
        <f>IF(K521="", J521*Q521/100,K521*Q521/100)</f>
        <v>0</v>
      </c>
      <c r="S521" s="425"/>
      <c r="T521" s="633">
        <f>O521*(1-$T$15)</f>
        <v>0</v>
      </c>
      <c r="U521" s="633">
        <f>T521*N521</f>
        <v>0</v>
      </c>
      <c r="V521" s="646">
        <f>IF(K521="", J521*U521/100,K521*U521/100)</f>
        <v>0</v>
      </c>
      <c r="X521" s="424"/>
    </row>
    <row r="522" spans="1:50" s="439" customFormat="1" ht="18.75" hidden="1">
      <c r="A522" s="657"/>
      <c r="B522" s="701"/>
      <c r="C522" s="653"/>
      <c r="D522" s="653"/>
      <c r="E522" s="653"/>
      <c r="F522" s="654"/>
      <c r="G522" s="653"/>
      <c r="H522" s="653"/>
      <c r="I522" s="655"/>
      <c r="J522" s="653"/>
      <c r="K522" s="656"/>
      <c r="L522" s="660"/>
      <c r="M522" s="658"/>
      <c r="N522" s="729"/>
      <c r="O522" s="661"/>
      <c r="P522" s="662" t="str">
        <f t="shared" si="168"/>
        <v>Included</v>
      </c>
      <c r="Q522" s="629">
        <f t="shared" ref="Q522:Q532" si="169">O522*N522</f>
        <v>0</v>
      </c>
      <c r="R522" s="637">
        <f t="shared" ref="R522:R532" si="170">IF(K522="", J522*Q522/100,K522*Q522/100)</f>
        <v>0</v>
      </c>
      <c r="S522" s="425"/>
      <c r="T522" s="633">
        <f t="shared" ref="T522:T532" si="171">O522*(1-$T$15)</f>
        <v>0</v>
      </c>
      <c r="U522" s="633">
        <f t="shared" ref="U522:U532" si="172">T522*N522</f>
        <v>0</v>
      </c>
      <c r="V522" s="646">
        <f t="shared" ref="V522:V532" si="173">IF(K522="", J522*U522/100,K522*U522/100)</f>
        <v>0</v>
      </c>
      <c r="W522" s="749"/>
      <c r="X522" s="424"/>
    </row>
    <row r="523" spans="1:50" s="439" customFormat="1" ht="18.75" hidden="1">
      <c r="A523" s="652"/>
      <c r="B523" s="701"/>
      <c r="C523" s="653"/>
      <c r="D523" s="653"/>
      <c r="E523" s="653"/>
      <c r="F523" s="654"/>
      <c r="G523" s="653"/>
      <c r="H523" s="653"/>
      <c r="I523" s="655"/>
      <c r="J523" s="653"/>
      <c r="K523" s="656"/>
      <c r="L523" s="660"/>
      <c r="M523" s="658"/>
      <c r="N523" s="729"/>
      <c r="O523" s="661"/>
      <c r="P523" s="662" t="str">
        <f t="shared" si="168"/>
        <v>Included</v>
      </c>
      <c r="Q523" s="629">
        <f t="shared" si="169"/>
        <v>0</v>
      </c>
      <c r="R523" s="637">
        <f t="shared" si="170"/>
        <v>0</v>
      </c>
      <c r="S523" s="425"/>
      <c r="T523" s="633">
        <f t="shared" si="171"/>
        <v>0</v>
      </c>
      <c r="U523" s="633">
        <f t="shared" si="172"/>
        <v>0</v>
      </c>
      <c r="V523" s="646">
        <f t="shared" si="173"/>
        <v>0</v>
      </c>
      <c r="W523" s="749"/>
      <c r="X523" s="424"/>
    </row>
    <row r="524" spans="1:50" s="439" customFormat="1" ht="18.75" hidden="1">
      <c r="A524" s="652"/>
      <c r="B524" s="701"/>
      <c r="C524" s="653"/>
      <c r="D524" s="653"/>
      <c r="E524" s="653"/>
      <c r="F524" s="654"/>
      <c r="G524" s="653"/>
      <c r="H524" s="653"/>
      <c r="I524" s="655"/>
      <c r="J524" s="653"/>
      <c r="K524" s="656"/>
      <c r="L524" s="660"/>
      <c r="M524" s="658"/>
      <c r="N524" s="729"/>
      <c r="O524" s="661"/>
      <c r="P524" s="662" t="str">
        <f t="shared" si="168"/>
        <v>Included</v>
      </c>
      <c r="Q524" s="629">
        <f t="shared" si="169"/>
        <v>0</v>
      </c>
      <c r="R524" s="637">
        <f t="shared" si="170"/>
        <v>0</v>
      </c>
      <c r="S524" s="425"/>
      <c r="T524" s="633">
        <f t="shared" si="171"/>
        <v>0</v>
      </c>
      <c r="U524" s="633">
        <f t="shared" si="172"/>
        <v>0</v>
      </c>
      <c r="V524" s="646">
        <f t="shared" si="173"/>
        <v>0</v>
      </c>
      <c r="W524" s="749"/>
      <c r="X524" s="424"/>
    </row>
    <row r="525" spans="1:50" s="439" customFormat="1" ht="34.5" hidden="1" customHeight="1">
      <c r="A525" s="657"/>
      <c r="B525" s="701"/>
      <c r="C525" s="653"/>
      <c r="D525" s="653"/>
      <c r="E525" s="653"/>
      <c r="F525" s="654"/>
      <c r="G525" s="653"/>
      <c r="H525" s="653"/>
      <c r="I525" s="655"/>
      <c r="J525" s="653"/>
      <c r="K525" s="656"/>
      <c r="L525" s="660"/>
      <c r="M525" s="658"/>
      <c r="N525" s="729"/>
      <c r="O525" s="661"/>
      <c r="P525" s="662" t="str">
        <f t="shared" si="168"/>
        <v>Included</v>
      </c>
      <c r="Q525" s="629">
        <f t="shared" si="169"/>
        <v>0</v>
      </c>
      <c r="R525" s="637">
        <f t="shared" si="170"/>
        <v>0</v>
      </c>
      <c r="S525" s="425"/>
      <c r="T525" s="633">
        <f t="shared" si="171"/>
        <v>0</v>
      </c>
      <c r="U525" s="633">
        <f t="shared" si="172"/>
        <v>0</v>
      </c>
      <c r="V525" s="646">
        <f t="shared" si="173"/>
        <v>0</v>
      </c>
      <c r="W525" s="749"/>
      <c r="X525" s="424"/>
    </row>
    <row r="526" spans="1:50" s="439" customFormat="1" ht="87.75" hidden="1" customHeight="1">
      <c r="A526" s="652"/>
      <c r="B526" s="701"/>
      <c r="C526" s="653"/>
      <c r="D526" s="653"/>
      <c r="E526" s="653"/>
      <c r="F526" s="654"/>
      <c r="G526" s="653"/>
      <c r="H526" s="653"/>
      <c r="I526" s="655"/>
      <c r="J526" s="653"/>
      <c r="K526" s="656"/>
      <c r="L526" s="660"/>
      <c r="M526" s="658"/>
      <c r="N526" s="729"/>
      <c r="O526" s="661"/>
      <c r="P526" s="662" t="str">
        <f t="shared" si="168"/>
        <v>Included</v>
      </c>
      <c r="Q526" s="629">
        <f t="shared" si="169"/>
        <v>0</v>
      </c>
      <c r="R526" s="637">
        <f t="shared" si="170"/>
        <v>0</v>
      </c>
      <c r="S526" s="425"/>
      <c r="T526" s="633">
        <f t="shared" si="171"/>
        <v>0</v>
      </c>
      <c r="U526" s="633">
        <f t="shared" si="172"/>
        <v>0</v>
      </c>
      <c r="V526" s="646">
        <f t="shared" si="173"/>
        <v>0</v>
      </c>
      <c r="W526" s="749"/>
      <c r="X526" s="424"/>
    </row>
    <row r="527" spans="1:50" s="439" customFormat="1" ht="87.75" hidden="1" customHeight="1">
      <c r="A527" s="652"/>
      <c r="B527" s="701"/>
      <c r="C527" s="653"/>
      <c r="D527" s="653"/>
      <c r="E527" s="653"/>
      <c r="F527" s="654"/>
      <c r="G527" s="653"/>
      <c r="H527" s="653"/>
      <c r="I527" s="655"/>
      <c r="J527" s="653"/>
      <c r="K527" s="656"/>
      <c r="L527" s="660"/>
      <c r="M527" s="658"/>
      <c r="N527" s="729"/>
      <c r="O527" s="661"/>
      <c r="P527" s="662" t="str">
        <f t="shared" si="168"/>
        <v>Included</v>
      </c>
      <c r="Q527" s="629">
        <f t="shared" si="169"/>
        <v>0</v>
      </c>
      <c r="R527" s="637">
        <f t="shared" si="170"/>
        <v>0</v>
      </c>
      <c r="S527" s="425"/>
      <c r="T527" s="633">
        <f t="shared" si="171"/>
        <v>0</v>
      </c>
      <c r="U527" s="633">
        <f t="shared" si="172"/>
        <v>0</v>
      </c>
      <c r="V527" s="646">
        <f t="shared" si="173"/>
        <v>0</v>
      </c>
      <c r="W527" s="749"/>
      <c r="X527" s="424"/>
    </row>
    <row r="528" spans="1:50" s="439" customFormat="1" ht="87.75" hidden="1" customHeight="1">
      <c r="A528" s="657"/>
      <c r="B528" s="701"/>
      <c r="C528" s="653"/>
      <c r="D528" s="653"/>
      <c r="E528" s="653"/>
      <c r="F528" s="654"/>
      <c r="G528" s="653"/>
      <c r="H528" s="653"/>
      <c r="I528" s="655"/>
      <c r="J528" s="653"/>
      <c r="K528" s="656"/>
      <c r="L528" s="660"/>
      <c r="M528" s="658"/>
      <c r="N528" s="729"/>
      <c r="O528" s="661"/>
      <c r="P528" s="662" t="str">
        <f t="shared" si="168"/>
        <v>Included</v>
      </c>
      <c r="Q528" s="629">
        <f t="shared" si="169"/>
        <v>0</v>
      </c>
      <c r="R528" s="637">
        <f t="shared" si="170"/>
        <v>0</v>
      </c>
      <c r="S528" s="425"/>
      <c r="T528" s="633">
        <f t="shared" si="171"/>
        <v>0</v>
      </c>
      <c r="U528" s="633">
        <f t="shared" si="172"/>
        <v>0</v>
      </c>
      <c r="V528" s="646">
        <f t="shared" si="173"/>
        <v>0</v>
      </c>
      <c r="W528" s="749"/>
      <c r="X528" s="424"/>
    </row>
    <row r="529" spans="1:50" s="439" customFormat="1" ht="87.75" hidden="1" customHeight="1">
      <c r="A529" s="652"/>
      <c r="B529" s="701"/>
      <c r="C529" s="653"/>
      <c r="D529" s="653"/>
      <c r="E529" s="653"/>
      <c r="F529" s="654"/>
      <c r="G529" s="653"/>
      <c r="H529" s="653"/>
      <c r="I529" s="655"/>
      <c r="J529" s="653"/>
      <c r="K529" s="656"/>
      <c r="L529" s="660"/>
      <c r="M529" s="658"/>
      <c r="N529" s="729"/>
      <c r="O529" s="661"/>
      <c r="P529" s="662" t="str">
        <f t="shared" si="168"/>
        <v>Included</v>
      </c>
      <c r="Q529" s="629">
        <f t="shared" si="169"/>
        <v>0</v>
      </c>
      <c r="R529" s="637">
        <f t="shared" si="170"/>
        <v>0</v>
      </c>
      <c r="S529" s="425"/>
      <c r="T529" s="633">
        <f t="shared" si="171"/>
        <v>0</v>
      </c>
      <c r="U529" s="633">
        <f t="shared" si="172"/>
        <v>0</v>
      </c>
      <c r="V529" s="646">
        <f t="shared" si="173"/>
        <v>0</v>
      </c>
      <c r="W529" s="749"/>
      <c r="X529" s="424"/>
    </row>
    <row r="530" spans="1:50" s="439" customFormat="1" ht="27" hidden="1" customHeight="1">
      <c r="A530" s="652"/>
      <c r="B530" s="701"/>
      <c r="C530" s="653"/>
      <c r="D530" s="653"/>
      <c r="E530" s="653"/>
      <c r="F530" s="654"/>
      <c r="G530" s="653"/>
      <c r="H530" s="653"/>
      <c r="I530" s="655"/>
      <c r="J530" s="653"/>
      <c r="K530" s="656"/>
      <c r="L530" s="660"/>
      <c r="M530" s="658"/>
      <c r="N530" s="729"/>
      <c r="O530" s="661"/>
      <c r="P530" s="662" t="str">
        <f t="shared" si="168"/>
        <v>Included</v>
      </c>
      <c r="Q530" s="629">
        <f t="shared" si="169"/>
        <v>0</v>
      </c>
      <c r="R530" s="637">
        <f t="shared" si="170"/>
        <v>0</v>
      </c>
      <c r="S530" s="425"/>
      <c r="T530" s="633">
        <f t="shared" si="171"/>
        <v>0</v>
      </c>
      <c r="U530" s="633">
        <f t="shared" si="172"/>
        <v>0</v>
      </c>
      <c r="V530" s="646">
        <f t="shared" si="173"/>
        <v>0</v>
      </c>
      <c r="W530" s="749"/>
      <c r="X530" s="424"/>
    </row>
    <row r="531" spans="1:50" s="439" customFormat="1" ht="27" hidden="1" customHeight="1">
      <c r="A531" s="657"/>
      <c r="B531" s="701"/>
      <c r="C531" s="653"/>
      <c r="D531" s="653"/>
      <c r="E531" s="653"/>
      <c r="F531" s="654"/>
      <c r="G531" s="653"/>
      <c r="H531" s="653"/>
      <c r="I531" s="655"/>
      <c r="J531" s="653"/>
      <c r="K531" s="656"/>
      <c r="L531" s="660"/>
      <c r="M531" s="658"/>
      <c r="N531" s="729"/>
      <c r="O531" s="661"/>
      <c r="P531" s="662" t="str">
        <f t="shared" si="168"/>
        <v>Included</v>
      </c>
      <c r="Q531" s="629">
        <f t="shared" si="169"/>
        <v>0</v>
      </c>
      <c r="R531" s="637">
        <f t="shared" si="170"/>
        <v>0</v>
      </c>
      <c r="S531" s="425"/>
      <c r="T531" s="633">
        <f t="shared" si="171"/>
        <v>0</v>
      </c>
      <c r="U531" s="633">
        <f t="shared" si="172"/>
        <v>0</v>
      </c>
      <c r="V531" s="646">
        <f t="shared" si="173"/>
        <v>0</v>
      </c>
      <c r="W531" s="749"/>
      <c r="X531" s="424"/>
    </row>
    <row r="532" spans="1:50" s="439" customFormat="1" ht="27" hidden="1" customHeight="1">
      <c r="A532" s="652"/>
      <c r="B532" s="701"/>
      <c r="C532" s="653"/>
      <c r="D532" s="653"/>
      <c r="E532" s="653"/>
      <c r="F532" s="654"/>
      <c r="G532" s="653"/>
      <c r="H532" s="653"/>
      <c r="I532" s="655"/>
      <c r="J532" s="653"/>
      <c r="K532" s="656"/>
      <c r="L532" s="660"/>
      <c r="M532" s="658"/>
      <c r="N532" s="729"/>
      <c r="O532" s="661"/>
      <c r="P532" s="662" t="str">
        <f t="shared" si="168"/>
        <v>Included</v>
      </c>
      <c r="Q532" s="629">
        <f t="shared" si="169"/>
        <v>0</v>
      </c>
      <c r="R532" s="637">
        <f t="shared" si="170"/>
        <v>0</v>
      </c>
      <c r="S532" s="425"/>
      <c r="T532" s="633">
        <f t="shared" si="171"/>
        <v>0</v>
      </c>
      <c r="U532" s="633">
        <f t="shared" si="172"/>
        <v>0</v>
      </c>
      <c r="V532" s="646">
        <f t="shared" si="173"/>
        <v>0</v>
      </c>
      <c r="W532" s="749"/>
      <c r="X532" s="424"/>
    </row>
    <row r="533" spans="1:50" ht="36" customHeight="1">
      <c r="A533" s="825"/>
      <c r="B533" s="826"/>
      <c r="C533" s="826"/>
      <c r="D533" s="826"/>
      <c r="E533" s="826"/>
      <c r="F533" s="826"/>
      <c r="G533" s="826"/>
      <c r="H533" s="826"/>
      <c r="I533" s="826"/>
      <c r="J533" s="826"/>
      <c r="K533" s="826"/>
      <c r="L533" s="826"/>
      <c r="M533" s="826"/>
      <c r="N533" s="826"/>
      <c r="O533" s="826"/>
      <c r="P533" s="827"/>
      <c r="Q533" s="625"/>
      <c r="R533" s="403"/>
      <c r="S533" s="634"/>
      <c r="T533" s="624"/>
      <c r="U533" s="624"/>
      <c r="V533" s="634"/>
      <c r="AF533" s="807"/>
      <c r="AG533" s="807"/>
    </row>
    <row r="534" spans="1:50" s="566" customFormat="1" ht="18.600000000000001" customHeight="1">
      <c r="A534" s="663"/>
      <c r="B534" s="702"/>
      <c r="C534" s="663"/>
      <c r="D534" s="663"/>
      <c r="E534" s="663"/>
      <c r="F534" s="663"/>
      <c r="G534" s="663"/>
      <c r="H534" s="663"/>
      <c r="I534" s="663"/>
      <c r="J534" s="663"/>
      <c r="K534" s="664"/>
      <c r="L534" s="668" t="s">
        <v>404</v>
      </c>
      <c r="M534" s="665"/>
      <c r="N534" s="730"/>
      <c r="O534" s="666"/>
      <c r="P534" s="667">
        <f>ROUND(SUM(P20:P532),2)</f>
        <v>0</v>
      </c>
      <c r="Q534" s="630"/>
      <c r="R534" s="638">
        <f>SUM(R20:R532)</f>
        <v>0</v>
      </c>
      <c r="S534" s="635"/>
      <c r="T534" s="636">
        <f>P534*(1-$T$15)</f>
        <v>0</v>
      </c>
      <c r="U534" s="636"/>
      <c r="V534" s="639">
        <f>SUM(V20:V532)</f>
        <v>0</v>
      </c>
      <c r="W534" s="750"/>
      <c r="X534" s="567"/>
      <c r="Y534" s="564"/>
      <c r="Z534" s="564"/>
      <c r="AA534" s="568"/>
      <c r="AB534" s="567"/>
      <c r="AC534" s="567"/>
      <c r="AD534" s="567"/>
      <c r="AE534" s="567"/>
      <c r="AF534" s="564"/>
      <c r="AG534" s="564"/>
      <c r="AH534" s="569"/>
      <c r="AI534" s="567"/>
      <c r="AJ534" s="567"/>
      <c r="AK534" s="570"/>
      <c r="AL534" s="570"/>
      <c r="AM534" s="570"/>
      <c r="AN534" s="570"/>
      <c r="AO534" s="570"/>
      <c r="AP534" s="570"/>
      <c r="AQ534" s="570"/>
      <c r="AR534" s="570"/>
      <c r="AS534" s="570"/>
      <c r="AT534" s="565"/>
      <c r="AU534" s="565"/>
      <c r="AV534" s="565"/>
      <c r="AW534" s="565"/>
      <c r="AX534" s="565"/>
    </row>
    <row r="535" spans="1:50" s="467" customFormat="1">
      <c r="A535" s="822"/>
      <c r="B535" s="822"/>
      <c r="C535" s="822"/>
      <c r="D535" s="822"/>
      <c r="E535" s="822"/>
      <c r="F535" s="822"/>
      <c r="G535" s="822"/>
      <c r="H535" s="822"/>
      <c r="I535" s="822"/>
      <c r="J535" s="822"/>
      <c r="K535" s="822"/>
      <c r="L535" s="822"/>
      <c r="M535" s="822"/>
      <c r="N535" s="822"/>
      <c r="O535" s="822"/>
      <c r="P535" s="822"/>
      <c r="Q535" s="632"/>
      <c r="R535" s="611"/>
      <c r="S535" s="431"/>
      <c r="T535" s="431"/>
      <c r="U535" s="431"/>
      <c r="V535" s="431"/>
      <c r="W535" s="410"/>
      <c r="X535" s="410"/>
      <c r="Y535" s="169"/>
      <c r="Z535" s="272"/>
      <c r="AA535" s="447"/>
      <c r="AB535" s="169"/>
      <c r="AC535" s="272"/>
      <c r="AD535" s="410"/>
      <c r="AE535" s="410"/>
      <c r="AF535" s="410"/>
      <c r="AG535" s="410"/>
      <c r="AH535" s="410"/>
      <c r="AI535" s="410"/>
      <c r="AJ535" s="410"/>
      <c r="AK535" s="170"/>
      <c r="AL535" s="170"/>
      <c r="AM535" s="170"/>
      <c r="AN535" s="170"/>
      <c r="AO535" s="170"/>
      <c r="AP535" s="170"/>
      <c r="AQ535" s="170"/>
      <c r="AR535" s="170"/>
      <c r="AS535" s="170"/>
      <c r="AT535" s="431"/>
      <c r="AU535" s="431"/>
      <c r="AV535" s="431"/>
      <c r="AW535" s="431"/>
      <c r="AX535" s="431"/>
    </row>
    <row r="536" spans="1:50" s="467" customFormat="1" ht="31.5" customHeight="1">
      <c r="A536" s="632"/>
      <c r="B536" s="814" t="s">
        <v>430</v>
      </c>
      <c r="C536" s="814"/>
      <c r="D536" s="814"/>
      <c r="E536" s="814"/>
      <c r="F536" s="814"/>
      <c r="G536" s="814"/>
      <c r="H536" s="814"/>
      <c r="I536" s="814"/>
      <c r="J536" s="814"/>
      <c r="K536" s="814"/>
      <c r="L536" s="814"/>
      <c r="M536" s="814"/>
      <c r="N536" s="814"/>
      <c r="O536" s="814"/>
      <c r="P536" s="814"/>
      <c r="Q536" s="645"/>
      <c r="R536" s="611"/>
      <c r="S536" s="431"/>
      <c r="T536" s="431"/>
      <c r="U536" s="431"/>
      <c r="V536" s="431"/>
      <c r="W536" s="410"/>
      <c r="X536" s="410"/>
      <c r="Y536" s="169"/>
      <c r="Z536" s="272"/>
      <c r="AA536" s="606"/>
      <c r="AB536" s="169"/>
      <c r="AC536" s="272"/>
      <c r="AD536" s="410"/>
      <c r="AE536" s="410"/>
      <c r="AF536" s="410"/>
      <c r="AG536" s="410"/>
      <c r="AH536" s="410"/>
      <c r="AI536" s="410"/>
      <c r="AJ536" s="410"/>
      <c r="AK536" s="170"/>
      <c r="AL536" s="170"/>
      <c r="AM536" s="170"/>
      <c r="AN536" s="170"/>
      <c r="AO536" s="170"/>
      <c r="AP536" s="170"/>
      <c r="AQ536" s="170"/>
      <c r="AR536" s="170"/>
      <c r="AS536" s="170"/>
      <c r="AT536" s="431"/>
      <c r="AU536" s="431"/>
      <c r="AV536" s="431"/>
      <c r="AW536" s="431"/>
      <c r="AX536" s="431"/>
    </row>
    <row r="537" spans="1:50">
      <c r="A537" s="517"/>
      <c r="B537" s="517"/>
      <c r="C537" s="517"/>
      <c r="F537" s="517"/>
      <c r="G537" s="517"/>
      <c r="H537" s="517"/>
      <c r="I537" s="517"/>
      <c r="J537" s="517"/>
      <c r="K537" s="600"/>
      <c r="L537" s="550"/>
      <c r="M537" s="552"/>
      <c r="N537" s="731"/>
      <c r="O537" s="552"/>
      <c r="P537" s="552"/>
      <c r="Q537" s="552"/>
      <c r="Y537" s="465"/>
      <c r="Z537" s="465"/>
      <c r="AB537" s="465"/>
      <c r="AC537" s="465"/>
      <c r="AE537" s="466"/>
      <c r="AF537" s="810"/>
      <c r="AG537" s="810"/>
    </row>
    <row r="538" spans="1:50">
      <c r="A538" s="495" t="s">
        <v>351</v>
      </c>
      <c r="D538" s="824" t="str">
        <f>'Names of Bidder'!D27&amp;"-"&amp; 'Names of Bidder'!E27&amp;"-" &amp;'Names of Bidder'!F27</f>
        <v>--</v>
      </c>
      <c r="E538" s="824"/>
      <c r="M538" s="433"/>
      <c r="N538" s="732"/>
      <c r="Y538" s="465"/>
      <c r="Z538" s="465"/>
      <c r="AB538" s="465"/>
      <c r="AC538" s="465"/>
      <c r="AE538" s="466"/>
    </row>
    <row r="539" spans="1:50">
      <c r="A539" s="495" t="s">
        <v>352</v>
      </c>
      <c r="D539" s="824" t="str">
        <f>IF('Names of Bidder'!D28=0, "", 'Names of Bidder'!D28)</f>
        <v/>
      </c>
      <c r="E539" s="824"/>
      <c r="M539" s="434"/>
      <c r="N539" s="732" t="s">
        <v>353</v>
      </c>
      <c r="O539" s="414" t="str">
        <f>IF('Names of Bidder'!D24=0, "", 'Names of Bidder'!D24)</f>
        <v/>
      </c>
      <c r="Y539" s="465"/>
      <c r="Z539" s="465"/>
      <c r="AB539" s="465"/>
      <c r="AC539" s="465"/>
      <c r="AE539" s="466"/>
    </row>
    <row r="540" spans="1:50">
      <c r="A540" s="273"/>
      <c r="B540" s="273"/>
      <c r="C540" s="273"/>
      <c r="D540" s="273"/>
      <c r="E540" s="273"/>
      <c r="F540" s="273"/>
      <c r="G540" s="273"/>
      <c r="H540" s="273"/>
      <c r="I540" s="273"/>
      <c r="J540" s="273"/>
      <c r="K540" s="174"/>
      <c r="L540" s="274"/>
      <c r="M540" s="175"/>
      <c r="N540" s="732" t="s">
        <v>354</v>
      </c>
      <c r="O540" s="414" t="str">
        <f>IF('Names of Bidder'!D25=0, "", 'Names of Bidder'!D25)</f>
        <v/>
      </c>
      <c r="P540" s="175"/>
      <c r="Q540" s="175"/>
      <c r="Y540" s="465"/>
      <c r="Z540" s="465"/>
      <c r="AB540" s="465"/>
      <c r="AC540" s="465"/>
      <c r="AE540" s="466"/>
    </row>
    <row r="541" spans="1:50">
      <c r="A541" s="273"/>
      <c r="B541" s="273"/>
      <c r="C541" s="273"/>
      <c r="D541" s="273"/>
      <c r="E541" s="273"/>
      <c r="F541" s="273"/>
      <c r="G541" s="273"/>
      <c r="H541" s="273"/>
      <c r="I541" s="273"/>
      <c r="J541" s="273"/>
      <c r="K541" s="174"/>
      <c r="L541" s="274"/>
      <c r="M541" s="175"/>
      <c r="N541" s="732"/>
      <c r="O541" s="185"/>
      <c r="P541" s="185"/>
      <c r="Q541" s="185"/>
      <c r="Y541" s="465"/>
      <c r="Z541" s="465"/>
      <c r="AB541" s="465"/>
      <c r="AC541" s="465"/>
      <c r="AE541" s="466"/>
    </row>
    <row r="542" spans="1:50">
      <c r="A542" s="273"/>
      <c r="B542" s="273"/>
      <c r="C542" s="273"/>
      <c r="D542" s="273"/>
      <c r="E542" s="273"/>
      <c r="F542" s="273"/>
      <c r="G542" s="273"/>
      <c r="H542" s="273"/>
      <c r="I542" s="273"/>
      <c r="J542" s="273"/>
      <c r="K542" s="174"/>
      <c r="L542" s="274"/>
      <c r="M542" s="174"/>
      <c r="N542" s="733"/>
      <c r="O542" s="175"/>
      <c r="P542" s="175"/>
      <c r="Q542" s="175"/>
      <c r="W542" s="751"/>
      <c r="Y542" s="465"/>
      <c r="Z542" s="465"/>
      <c r="AB542" s="465"/>
      <c r="AC542" s="465"/>
      <c r="AE542" s="466"/>
    </row>
    <row r="543" spans="1:50">
      <c r="A543" s="273"/>
      <c r="B543" s="273"/>
      <c r="C543" s="273"/>
      <c r="D543" s="273"/>
      <c r="E543" s="273"/>
      <c r="F543" s="273"/>
      <c r="G543" s="273"/>
      <c r="H543" s="273"/>
      <c r="I543" s="273"/>
      <c r="J543" s="273"/>
      <c r="K543" s="174"/>
      <c r="L543" s="274"/>
      <c r="M543" s="174"/>
      <c r="N543" s="733"/>
      <c r="O543" s="175"/>
      <c r="P543" s="175"/>
      <c r="Q543" s="175"/>
      <c r="W543" s="414"/>
      <c r="Y543" s="465"/>
      <c r="Z543" s="465"/>
      <c r="AB543" s="465"/>
      <c r="AC543" s="465"/>
      <c r="AE543" s="466"/>
    </row>
    <row r="544" spans="1:50">
      <c r="A544" s="273"/>
      <c r="B544" s="273"/>
      <c r="C544" s="273"/>
      <c r="D544" s="273"/>
      <c r="E544" s="273"/>
      <c r="F544" s="273"/>
      <c r="G544" s="273"/>
      <c r="H544" s="273"/>
      <c r="I544" s="273"/>
      <c r="J544" s="273"/>
      <c r="K544" s="174"/>
      <c r="L544" s="274"/>
      <c r="M544" s="174"/>
      <c r="N544" s="733"/>
      <c r="O544" s="175"/>
      <c r="P544" s="175"/>
      <c r="Q544" s="175"/>
      <c r="W544" s="414"/>
      <c r="Y544" s="465"/>
      <c r="Z544" s="465"/>
      <c r="AB544" s="465"/>
      <c r="AC544" s="465"/>
      <c r="AE544" s="466"/>
    </row>
    <row r="545" spans="1:31">
      <c r="A545" s="273"/>
      <c r="B545" s="273"/>
      <c r="C545" s="273"/>
      <c r="D545" s="273"/>
      <c r="E545" s="273"/>
      <c r="F545" s="273"/>
      <c r="G545" s="273"/>
      <c r="H545" s="273"/>
      <c r="I545" s="273"/>
      <c r="J545" s="273"/>
      <c r="K545" s="174"/>
      <c r="L545" s="274"/>
      <c r="M545" s="174"/>
      <c r="N545" s="733"/>
      <c r="O545" s="175"/>
      <c r="P545" s="175"/>
      <c r="Q545" s="175"/>
      <c r="W545" s="414"/>
      <c r="Y545" s="465"/>
      <c r="Z545" s="465"/>
      <c r="AB545" s="465"/>
      <c r="AC545" s="465"/>
      <c r="AE545" s="466"/>
    </row>
    <row r="546" spans="1:31">
      <c r="A546" s="273"/>
      <c r="B546" s="273"/>
      <c r="C546" s="273"/>
      <c r="D546" s="273"/>
      <c r="E546" s="273"/>
      <c r="F546" s="273"/>
      <c r="G546" s="273"/>
      <c r="H546" s="273"/>
      <c r="I546" s="273"/>
      <c r="J546" s="273"/>
      <c r="K546" s="174"/>
      <c r="L546" s="274"/>
      <c r="M546" s="174"/>
      <c r="N546" s="733"/>
      <c r="O546" s="175"/>
      <c r="P546" s="175"/>
      <c r="Q546" s="175"/>
      <c r="T546" s="431"/>
      <c r="U546" s="431"/>
      <c r="V546" s="431"/>
      <c r="W546" s="410"/>
      <c r="X546" s="410"/>
      <c r="Y546" s="465"/>
      <c r="Z546" s="465"/>
      <c r="AA546" s="447"/>
      <c r="AB546" s="465"/>
      <c r="AC546" s="465"/>
      <c r="AD546" s="410"/>
      <c r="AE546" s="452"/>
    </row>
    <row r="547" spans="1:31">
      <c r="A547" s="273"/>
      <c r="B547" s="273"/>
      <c r="C547" s="273"/>
      <c r="D547" s="273"/>
      <c r="E547" s="273"/>
      <c r="F547" s="273"/>
      <c r="G547" s="273"/>
      <c r="H547" s="273"/>
      <c r="I547" s="273"/>
      <c r="J547" s="273"/>
      <c r="K547" s="174"/>
      <c r="L547" s="274"/>
      <c r="M547" s="174"/>
      <c r="N547" s="733"/>
      <c r="O547" s="175"/>
      <c r="P547" s="175"/>
      <c r="Q547" s="175"/>
      <c r="Y547" s="465"/>
      <c r="Z547" s="465"/>
      <c r="AB547" s="465"/>
      <c r="AC547" s="465"/>
      <c r="AE547" s="466"/>
    </row>
    <row r="548" spans="1:31">
      <c r="A548" s="273"/>
      <c r="B548" s="273"/>
      <c r="C548" s="273"/>
      <c r="D548" s="273"/>
      <c r="E548" s="273"/>
      <c r="F548" s="273"/>
      <c r="G548" s="273"/>
      <c r="H548" s="273"/>
      <c r="I548" s="273"/>
      <c r="J548" s="273"/>
      <c r="K548" s="174"/>
      <c r="L548" s="274"/>
      <c r="M548" s="174"/>
      <c r="N548" s="733"/>
      <c r="O548" s="175"/>
      <c r="P548" s="175"/>
      <c r="Q548" s="175"/>
      <c r="Y548" s="465"/>
      <c r="Z548" s="465"/>
      <c r="AB548" s="465"/>
      <c r="AC548" s="465"/>
      <c r="AE548" s="466"/>
    </row>
    <row r="549" spans="1:31">
      <c r="A549" s="273"/>
      <c r="B549" s="273"/>
      <c r="C549" s="273"/>
      <c r="D549" s="273"/>
      <c r="E549" s="273"/>
      <c r="F549" s="273"/>
      <c r="G549" s="273"/>
      <c r="H549" s="273"/>
      <c r="I549" s="273"/>
      <c r="J549" s="273"/>
      <c r="K549" s="174"/>
      <c r="L549" s="274"/>
      <c r="M549" s="174"/>
      <c r="N549" s="733"/>
      <c r="O549" s="175"/>
      <c r="P549" s="175"/>
      <c r="Q549" s="175"/>
      <c r="Y549" s="465"/>
      <c r="Z549" s="465"/>
      <c r="AB549" s="465"/>
      <c r="AC549" s="465"/>
      <c r="AE549" s="466"/>
    </row>
    <row r="550" spans="1:31">
      <c r="A550" s="273"/>
      <c r="B550" s="273"/>
      <c r="C550" s="273"/>
      <c r="D550" s="273"/>
      <c r="E550" s="273"/>
      <c r="F550" s="273"/>
      <c r="G550" s="273"/>
      <c r="H550" s="273"/>
      <c r="I550" s="273"/>
      <c r="J550" s="273"/>
      <c r="K550" s="174"/>
      <c r="L550" s="274"/>
      <c r="M550" s="174"/>
      <c r="N550" s="733"/>
      <c r="O550" s="175"/>
      <c r="P550" s="175"/>
      <c r="Q550" s="175"/>
      <c r="T550" s="431"/>
      <c r="U550" s="431"/>
      <c r="V550" s="431"/>
      <c r="W550" s="410"/>
      <c r="X550" s="410"/>
      <c r="Y550" s="465"/>
      <c r="Z550" s="471"/>
      <c r="AA550" s="447"/>
      <c r="AB550" s="465"/>
      <c r="AC550" s="471"/>
      <c r="AD550" s="410"/>
      <c r="AE550" s="452"/>
    </row>
    <row r="551" spans="1:31">
      <c r="A551" s="273"/>
      <c r="B551" s="273"/>
      <c r="C551" s="273"/>
      <c r="D551" s="273"/>
      <c r="E551" s="273"/>
      <c r="F551" s="273"/>
      <c r="G551" s="273"/>
      <c r="H551" s="273"/>
      <c r="I551" s="273"/>
      <c r="J551" s="273"/>
      <c r="K551" s="174"/>
      <c r="L551" s="274"/>
      <c r="M551" s="174"/>
      <c r="N551" s="733"/>
      <c r="O551" s="175"/>
      <c r="P551" s="175"/>
      <c r="Q551" s="175"/>
      <c r="Y551" s="465"/>
      <c r="Z551" s="471"/>
      <c r="AB551" s="465"/>
      <c r="AC551" s="471"/>
      <c r="AE551" s="466"/>
    </row>
    <row r="552" spans="1:31">
      <c r="A552" s="273"/>
      <c r="B552" s="273"/>
      <c r="C552" s="273"/>
      <c r="D552" s="273"/>
      <c r="E552" s="273"/>
      <c r="F552" s="273"/>
      <c r="G552" s="273"/>
      <c r="H552" s="273"/>
      <c r="I552" s="273"/>
      <c r="J552" s="273"/>
      <c r="K552" s="174"/>
      <c r="L552" s="274"/>
      <c r="M552" s="174"/>
      <c r="N552" s="733"/>
      <c r="O552" s="175"/>
      <c r="P552" s="175"/>
      <c r="Q552" s="175"/>
      <c r="Y552" s="465"/>
      <c r="Z552" s="465"/>
      <c r="AB552" s="465"/>
      <c r="AC552" s="465"/>
      <c r="AE552" s="466"/>
    </row>
    <row r="553" spans="1:31">
      <c r="A553" s="273"/>
      <c r="B553" s="273"/>
      <c r="C553" s="273"/>
      <c r="D553" s="273"/>
      <c r="E553" s="273"/>
      <c r="F553" s="273"/>
      <c r="G553" s="273"/>
      <c r="H553" s="273"/>
      <c r="I553" s="273"/>
      <c r="J553" s="273"/>
      <c r="K553" s="174"/>
      <c r="L553" s="274"/>
      <c r="M553" s="174"/>
      <c r="N553" s="733"/>
      <c r="O553" s="175"/>
      <c r="P553" s="175"/>
      <c r="Q553" s="175"/>
      <c r="Y553" s="465"/>
      <c r="Z553" s="465"/>
      <c r="AB553" s="465"/>
      <c r="AC553" s="465"/>
      <c r="AE553" s="466"/>
    </row>
    <row r="554" spans="1:31">
      <c r="A554" s="273"/>
      <c r="B554" s="273"/>
      <c r="C554" s="273"/>
      <c r="D554" s="273"/>
      <c r="E554" s="273"/>
      <c r="F554" s="273"/>
      <c r="G554" s="273"/>
      <c r="H554" s="273"/>
      <c r="I554" s="273"/>
      <c r="J554" s="273"/>
      <c r="K554" s="174"/>
      <c r="L554" s="274"/>
      <c r="M554" s="174"/>
      <c r="N554" s="733"/>
      <c r="O554" s="175"/>
      <c r="P554" s="175"/>
      <c r="Q554" s="175"/>
      <c r="Y554" s="465"/>
      <c r="Z554" s="465"/>
      <c r="AB554" s="465"/>
      <c r="AC554" s="465"/>
      <c r="AE554" s="466"/>
    </row>
    <row r="555" spans="1:31">
      <c r="A555" s="273"/>
      <c r="B555" s="273"/>
      <c r="C555" s="273"/>
      <c r="D555" s="273"/>
      <c r="E555" s="273"/>
      <c r="F555" s="273"/>
      <c r="G555" s="273"/>
      <c r="H555" s="273"/>
      <c r="I555" s="273"/>
      <c r="J555" s="273"/>
      <c r="K555" s="174"/>
      <c r="L555" s="274"/>
      <c r="M555" s="174"/>
      <c r="N555" s="733"/>
      <c r="O555" s="175"/>
      <c r="P555" s="175"/>
      <c r="Q555" s="175"/>
      <c r="Y555" s="465"/>
      <c r="Z555" s="465"/>
      <c r="AB555" s="465"/>
      <c r="AC555" s="465"/>
      <c r="AE555" s="466"/>
    </row>
    <row r="556" spans="1:31">
      <c r="A556" s="273"/>
      <c r="B556" s="273"/>
      <c r="C556" s="273"/>
      <c r="D556" s="273"/>
      <c r="E556" s="273"/>
      <c r="F556" s="273"/>
      <c r="G556" s="273"/>
      <c r="H556" s="273"/>
      <c r="I556" s="273"/>
      <c r="J556" s="273"/>
      <c r="K556" s="174"/>
      <c r="L556" s="274"/>
      <c r="M556" s="174"/>
      <c r="N556" s="733"/>
      <c r="O556" s="175"/>
      <c r="P556" s="175"/>
      <c r="Q556" s="175"/>
      <c r="Y556" s="465"/>
      <c r="Z556" s="465"/>
      <c r="AB556" s="465"/>
      <c r="AC556" s="465"/>
      <c r="AE556" s="466"/>
    </row>
    <row r="557" spans="1:31">
      <c r="A557" s="273"/>
      <c r="B557" s="273"/>
      <c r="C557" s="273"/>
      <c r="D557" s="273"/>
      <c r="E557" s="273"/>
      <c r="F557" s="273"/>
      <c r="G557" s="273"/>
      <c r="H557" s="273"/>
      <c r="I557" s="273"/>
      <c r="J557" s="273"/>
      <c r="K557" s="174"/>
      <c r="L557" s="274"/>
      <c r="M557" s="174"/>
      <c r="N557" s="733"/>
      <c r="O557" s="175"/>
      <c r="P557" s="175"/>
      <c r="Q557" s="175"/>
      <c r="Y557" s="465"/>
      <c r="Z557" s="465"/>
      <c r="AB557" s="465"/>
      <c r="AC557" s="465"/>
      <c r="AE557" s="466"/>
    </row>
    <row r="558" spans="1:31">
      <c r="A558" s="273"/>
      <c r="B558" s="273"/>
      <c r="C558" s="273"/>
      <c r="D558" s="273"/>
      <c r="E558" s="273"/>
      <c r="F558" s="273"/>
      <c r="G558" s="273"/>
      <c r="H558" s="273"/>
      <c r="I558" s="273"/>
      <c r="J558" s="273"/>
      <c r="K558" s="174"/>
      <c r="L558" s="274"/>
      <c r="M558" s="174"/>
      <c r="N558" s="733"/>
      <c r="O558" s="175"/>
      <c r="P558" s="175"/>
      <c r="Q558" s="175"/>
      <c r="Y558" s="465"/>
      <c r="Z558" s="465"/>
      <c r="AB558" s="465"/>
      <c r="AC558" s="465"/>
      <c r="AE558" s="466"/>
    </row>
    <row r="559" spans="1:31">
      <c r="A559" s="273"/>
      <c r="B559" s="273"/>
      <c r="C559" s="273"/>
      <c r="D559" s="273"/>
      <c r="E559" s="273"/>
      <c r="F559" s="273"/>
      <c r="G559" s="273"/>
      <c r="H559" s="273"/>
      <c r="I559" s="273"/>
      <c r="J559" s="273"/>
      <c r="K559" s="174"/>
      <c r="L559" s="274"/>
      <c r="M559" s="174"/>
      <c r="N559" s="733"/>
      <c r="O559" s="175"/>
      <c r="P559" s="175"/>
      <c r="Q559" s="175"/>
      <c r="Y559" s="465"/>
      <c r="Z559" s="471"/>
      <c r="AB559" s="465"/>
      <c r="AC559" s="471"/>
      <c r="AE559" s="466"/>
    </row>
    <row r="560" spans="1:31">
      <c r="A560" s="273"/>
      <c r="B560" s="273"/>
      <c r="C560" s="273"/>
      <c r="D560" s="273"/>
      <c r="E560" s="273"/>
      <c r="F560" s="273"/>
      <c r="G560" s="273"/>
      <c r="H560" s="273"/>
      <c r="I560" s="273"/>
      <c r="J560" s="273"/>
      <c r="K560" s="174"/>
      <c r="L560" s="274"/>
      <c r="M560" s="174"/>
      <c r="N560" s="733"/>
      <c r="O560" s="175"/>
      <c r="P560" s="175"/>
      <c r="Q560" s="175"/>
      <c r="Y560" s="465"/>
      <c r="Z560" s="471"/>
      <c r="AB560" s="465"/>
      <c r="AC560" s="471"/>
      <c r="AE560" s="466"/>
    </row>
    <row r="561" spans="1:31">
      <c r="A561" s="273"/>
      <c r="B561" s="273"/>
      <c r="C561" s="273"/>
      <c r="D561" s="273"/>
      <c r="E561" s="273"/>
      <c r="F561" s="273"/>
      <c r="G561" s="273"/>
      <c r="H561" s="273"/>
      <c r="I561" s="273"/>
      <c r="J561" s="273"/>
      <c r="K561" s="174"/>
      <c r="L561" s="274"/>
      <c r="M561" s="174"/>
      <c r="N561" s="733"/>
      <c r="O561" s="175"/>
      <c r="P561" s="175"/>
      <c r="Q561" s="175"/>
      <c r="Y561" s="465"/>
      <c r="Z561" s="465"/>
      <c r="AB561" s="465"/>
      <c r="AC561" s="465"/>
      <c r="AE561" s="466"/>
    </row>
    <row r="562" spans="1:31">
      <c r="A562" s="273"/>
      <c r="B562" s="273"/>
      <c r="C562" s="273"/>
      <c r="D562" s="273"/>
      <c r="E562" s="273"/>
      <c r="F562" s="273"/>
      <c r="G562" s="273"/>
      <c r="H562" s="273"/>
      <c r="I562" s="273"/>
      <c r="J562" s="273"/>
      <c r="K562" s="174"/>
      <c r="L562" s="274"/>
      <c r="M562" s="174"/>
      <c r="N562" s="733"/>
      <c r="O562" s="175"/>
      <c r="P562" s="175"/>
      <c r="Q562" s="175"/>
      <c r="Y562" s="465"/>
      <c r="Z562" s="465"/>
      <c r="AB562" s="465"/>
      <c r="AC562" s="465"/>
      <c r="AE562" s="466"/>
    </row>
    <row r="563" spans="1:31">
      <c r="A563" s="273"/>
      <c r="B563" s="273"/>
      <c r="C563" s="273"/>
      <c r="D563" s="273"/>
      <c r="E563" s="273"/>
      <c r="F563" s="273"/>
      <c r="G563" s="273"/>
      <c r="H563" s="273"/>
      <c r="I563" s="273"/>
      <c r="J563" s="273"/>
      <c r="K563" s="174"/>
      <c r="L563" s="274"/>
      <c r="M563" s="174"/>
      <c r="N563" s="733"/>
      <c r="O563" s="175"/>
      <c r="P563" s="175"/>
      <c r="Q563" s="175"/>
      <c r="Y563" s="465"/>
      <c r="Z563" s="465"/>
      <c r="AB563" s="465"/>
      <c r="AC563" s="465"/>
      <c r="AE563" s="466"/>
    </row>
    <row r="564" spans="1:31">
      <c r="A564" s="273"/>
      <c r="B564" s="273"/>
      <c r="C564" s="273"/>
      <c r="D564" s="273"/>
      <c r="E564" s="273"/>
      <c r="F564" s="273"/>
      <c r="G564" s="273"/>
      <c r="H564" s="273"/>
      <c r="I564" s="273"/>
      <c r="J564" s="273"/>
      <c r="K564" s="174"/>
      <c r="L564" s="274"/>
      <c r="M564" s="174"/>
      <c r="N564" s="733"/>
      <c r="O564" s="175"/>
      <c r="P564" s="175"/>
      <c r="Q564" s="175"/>
      <c r="Y564" s="465"/>
      <c r="Z564" s="465"/>
      <c r="AB564" s="465"/>
      <c r="AC564" s="465"/>
      <c r="AE564" s="466"/>
    </row>
    <row r="565" spans="1:31">
      <c r="A565" s="273"/>
      <c r="B565" s="273"/>
      <c r="C565" s="273"/>
      <c r="D565" s="273"/>
      <c r="E565" s="273"/>
      <c r="F565" s="273"/>
      <c r="G565" s="273"/>
      <c r="H565" s="273"/>
      <c r="I565" s="273"/>
      <c r="J565" s="273"/>
      <c r="K565" s="174"/>
      <c r="L565" s="274"/>
      <c r="M565" s="174"/>
      <c r="N565" s="733"/>
      <c r="O565" s="175"/>
      <c r="P565" s="175"/>
      <c r="Q565" s="175"/>
      <c r="Y565" s="465"/>
      <c r="Z565" s="465"/>
      <c r="AB565" s="465"/>
      <c r="AC565" s="465"/>
      <c r="AE565" s="466"/>
    </row>
    <row r="566" spans="1:31">
      <c r="A566" s="518"/>
      <c r="B566" s="518"/>
      <c r="C566" s="518"/>
      <c r="D566" s="518"/>
      <c r="E566" s="518"/>
      <c r="F566" s="518"/>
      <c r="G566" s="518"/>
      <c r="H566" s="518"/>
      <c r="I566" s="518"/>
      <c r="J566" s="518"/>
      <c r="K566" s="171"/>
      <c r="L566" s="274"/>
      <c r="M566" s="179"/>
      <c r="N566" s="734"/>
      <c r="O566" s="180"/>
      <c r="P566" s="180"/>
      <c r="Q566" s="180"/>
      <c r="Y566" s="465"/>
      <c r="Z566" s="465"/>
      <c r="AB566" s="465"/>
      <c r="AC566" s="465"/>
      <c r="AE566" s="466"/>
    </row>
    <row r="567" spans="1:31">
      <c r="A567" s="273"/>
      <c r="B567" s="273"/>
      <c r="C567" s="273"/>
      <c r="D567" s="273"/>
      <c r="E567" s="273"/>
      <c r="F567" s="273"/>
      <c r="G567" s="273"/>
      <c r="H567" s="273"/>
      <c r="I567" s="273"/>
      <c r="J567" s="273"/>
      <c r="K567" s="174"/>
      <c r="L567" s="274"/>
      <c r="M567" s="172"/>
      <c r="N567" s="735"/>
      <c r="O567" s="175"/>
      <c r="P567" s="175"/>
      <c r="Q567" s="175"/>
      <c r="Y567" s="465"/>
      <c r="Z567" s="465"/>
      <c r="AB567" s="465"/>
      <c r="AC567" s="465"/>
      <c r="AE567" s="466"/>
    </row>
    <row r="568" spans="1:31">
      <c r="A568" s="808"/>
      <c r="B568" s="808"/>
      <c r="C568" s="808"/>
      <c r="D568" s="808"/>
      <c r="E568" s="808"/>
      <c r="F568" s="808"/>
      <c r="G568" s="808"/>
      <c r="H568" s="808"/>
      <c r="I568" s="808"/>
      <c r="J568" s="808"/>
      <c r="K568" s="808"/>
      <c r="L568" s="808"/>
      <c r="M568" s="808"/>
      <c r="N568" s="808"/>
      <c r="O568" s="808"/>
      <c r="P568" s="808"/>
      <c r="Q568" s="605"/>
      <c r="Y568" s="465"/>
      <c r="Z568" s="465"/>
      <c r="AB568" s="465"/>
      <c r="AC568" s="465"/>
      <c r="AE568" s="466"/>
    </row>
    <row r="569" spans="1:31">
      <c r="A569" s="816"/>
      <c r="B569" s="816"/>
      <c r="C569" s="816"/>
      <c r="D569" s="816"/>
      <c r="E569" s="816"/>
      <c r="F569" s="816"/>
      <c r="G569" s="816"/>
      <c r="H569" s="816"/>
      <c r="I569" s="816"/>
      <c r="J569" s="816"/>
      <c r="K569" s="816"/>
      <c r="L569" s="816"/>
      <c r="M569" s="816"/>
      <c r="N569" s="816"/>
      <c r="O569" s="816"/>
      <c r="P569" s="816"/>
      <c r="Q569" s="602"/>
      <c r="T569" s="431"/>
      <c r="U569" s="431"/>
      <c r="V569" s="431"/>
      <c r="W569" s="410"/>
      <c r="X569" s="410"/>
      <c r="Y569" s="465"/>
      <c r="Z569" s="465"/>
      <c r="AA569" s="447"/>
      <c r="AB569" s="465"/>
      <c r="AC569" s="465"/>
      <c r="AD569" s="410"/>
      <c r="AE569" s="452"/>
    </row>
    <row r="570" spans="1:31">
      <c r="A570" s="273"/>
      <c r="B570" s="273"/>
      <c r="C570" s="273"/>
      <c r="D570" s="273"/>
      <c r="E570" s="273"/>
      <c r="F570" s="273"/>
      <c r="G570" s="273"/>
      <c r="H570" s="273"/>
      <c r="I570" s="273"/>
      <c r="J570" s="273"/>
      <c r="K570" s="174"/>
      <c r="L570" s="274"/>
      <c r="M570" s="174"/>
      <c r="N570" s="733"/>
      <c r="O570" s="175"/>
      <c r="P570" s="175"/>
      <c r="Q570" s="175"/>
      <c r="Y570" s="465"/>
      <c r="Z570" s="465"/>
      <c r="AB570" s="465"/>
      <c r="AC570" s="465"/>
      <c r="AE570" s="466"/>
    </row>
    <row r="571" spans="1:31">
      <c r="A571" s="519"/>
      <c r="B571" s="519"/>
      <c r="C571" s="519"/>
      <c r="D571" s="519"/>
      <c r="E571" s="519"/>
      <c r="F571" s="519"/>
      <c r="G571" s="519"/>
      <c r="H571" s="519"/>
      <c r="I571" s="519"/>
      <c r="J571" s="519"/>
      <c r="K571" s="614"/>
      <c r="L571" s="501"/>
      <c r="M571" s="178"/>
      <c r="N571" s="736"/>
      <c r="O571" s="175"/>
      <c r="P571" s="175"/>
      <c r="Q571" s="175"/>
      <c r="Y571" s="465"/>
      <c r="Z571" s="465"/>
      <c r="AB571" s="465"/>
      <c r="AC571" s="465"/>
      <c r="AE571" s="466"/>
    </row>
    <row r="572" spans="1:31">
      <c r="A572" s="817"/>
      <c r="B572" s="817"/>
      <c r="C572" s="817"/>
      <c r="D572" s="817"/>
      <c r="E572" s="817"/>
      <c r="F572" s="817"/>
      <c r="G572" s="817"/>
      <c r="H572" s="817"/>
      <c r="I572" s="817"/>
      <c r="J572" s="817"/>
      <c r="K572" s="817"/>
      <c r="L572" s="817"/>
      <c r="M572" s="817"/>
      <c r="N572" s="817"/>
      <c r="O572" s="181"/>
      <c r="P572" s="175"/>
      <c r="Q572" s="175"/>
      <c r="Y572" s="465"/>
      <c r="Z572" s="465"/>
      <c r="AB572" s="465"/>
      <c r="AC572" s="465"/>
      <c r="AE572" s="466"/>
    </row>
    <row r="573" spans="1:31">
      <c r="A573" s="519"/>
      <c r="B573" s="519"/>
      <c r="C573" s="519"/>
      <c r="D573" s="519"/>
      <c r="E573" s="519"/>
      <c r="F573" s="519"/>
      <c r="G573" s="519"/>
      <c r="H573" s="519"/>
      <c r="I573" s="519"/>
      <c r="J573" s="519"/>
      <c r="K573" s="614"/>
      <c r="L573" s="803"/>
      <c r="M573" s="803"/>
      <c r="N573" s="803"/>
      <c r="O573" s="181"/>
      <c r="P573" s="175"/>
      <c r="Q573" s="175"/>
      <c r="Y573" s="465"/>
      <c r="Z573" s="465"/>
      <c r="AB573" s="465"/>
      <c r="AC573" s="465"/>
      <c r="AE573" s="466"/>
    </row>
    <row r="574" spans="1:31">
      <c r="A574" s="519"/>
      <c r="B574" s="519"/>
      <c r="C574" s="519"/>
      <c r="D574" s="519"/>
      <c r="E574" s="519"/>
      <c r="F574" s="519"/>
      <c r="G574" s="519"/>
      <c r="H574" s="519"/>
      <c r="I574" s="519"/>
      <c r="J574" s="519"/>
      <c r="K574" s="614"/>
      <c r="L574" s="803"/>
      <c r="M574" s="803"/>
      <c r="N574" s="803"/>
      <c r="O574" s="181"/>
      <c r="P574" s="175"/>
      <c r="Q574" s="175"/>
      <c r="Y574" s="465"/>
      <c r="Z574" s="465"/>
      <c r="AB574" s="465"/>
      <c r="AC574" s="465"/>
      <c r="AE574" s="466"/>
    </row>
    <row r="575" spans="1:31">
      <c r="A575" s="588"/>
      <c r="B575" s="588"/>
      <c r="C575" s="588"/>
      <c r="D575" s="588"/>
      <c r="E575" s="588"/>
      <c r="F575" s="588"/>
      <c r="G575" s="588"/>
      <c r="H575" s="588"/>
      <c r="I575" s="588"/>
      <c r="J575" s="588"/>
      <c r="K575" s="615"/>
      <c r="L575" s="803"/>
      <c r="M575" s="803"/>
      <c r="N575" s="803"/>
      <c r="O575" s="181"/>
      <c r="P575" s="175"/>
      <c r="Q575" s="175"/>
      <c r="Y575" s="465"/>
      <c r="Z575" s="465"/>
      <c r="AB575" s="465"/>
      <c r="AC575" s="465"/>
      <c r="AE575" s="466"/>
    </row>
    <row r="576" spans="1:31">
      <c r="A576" s="588"/>
      <c r="B576" s="588"/>
      <c r="C576" s="588"/>
      <c r="D576" s="588"/>
      <c r="E576" s="588"/>
      <c r="F576" s="588"/>
      <c r="G576" s="588"/>
      <c r="H576" s="588"/>
      <c r="I576" s="588"/>
      <c r="J576" s="588"/>
      <c r="K576" s="615"/>
      <c r="L576" s="803"/>
      <c r="M576" s="803"/>
      <c r="N576" s="803"/>
      <c r="O576" s="181"/>
      <c r="P576" s="175"/>
      <c r="Q576" s="175"/>
      <c r="Y576" s="465"/>
      <c r="Z576" s="465"/>
      <c r="AB576" s="465"/>
      <c r="AC576" s="465"/>
      <c r="AE576" s="466"/>
    </row>
    <row r="577" spans="1:31">
      <c r="A577" s="588"/>
      <c r="B577" s="588"/>
      <c r="C577" s="588"/>
      <c r="D577" s="588"/>
      <c r="E577" s="588"/>
      <c r="F577" s="588"/>
      <c r="G577" s="588"/>
      <c r="H577" s="588"/>
      <c r="I577" s="588"/>
      <c r="J577" s="588"/>
      <c r="K577" s="615"/>
      <c r="L577" s="501"/>
      <c r="M577" s="181"/>
      <c r="N577" s="737"/>
      <c r="O577" s="178"/>
      <c r="P577" s="185"/>
      <c r="Q577" s="185"/>
      <c r="Y577" s="465"/>
      <c r="Z577" s="465"/>
      <c r="AB577" s="465"/>
      <c r="AC577" s="465"/>
      <c r="AE577" s="466"/>
    </row>
    <row r="578" spans="1:31">
      <c r="A578" s="805"/>
      <c r="B578" s="805"/>
      <c r="C578" s="805"/>
      <c r="D578" s="805"/>
      <c r="E578" s="805"/>
      <c r="F578" s="805"/>
      <c r="G578" s="805"/>
      <c r="H578" s="805"/>
      <c r="I578" s="805"/>
      <c r="J578" s="805"/>
      <c r="K578" s="805"/>
      <c r="L578" s="805"/>
      <c r="M578" s="805"/>
      <c r="N578" s="805"/>
      <c r="O578" s="805"/>
      <c r="P578" s="805"/>
      <c r="Q578" s="607"/>
      <c r="Y578" s="465"/>
      <c r="Z578" s="465"/>
      <c r="AB578" s="465"/>
      <c r="AC578" s="465"/>
      <c r="AE578" s="466"/>
    </row>
    <row r="579" spans="1:31">
      <c r="A579" s="273"/>
      <c r="B579" s="273"/>
      <c r="C579" s="273"/>
      <c r="D579" s="273"/>
      <c r="E579" s="273"/>
      <c r="F579" s="273"/>
      <c r="G579" s="273"/>
      <c r="H579" s="273"/>
      <c r="I579" s="273"/>
      <c r="J579" s="273"/>
      <c r="K579" s="174"/>
      <c r="L579" s="274"/>
      <c r="M579" s="174"/>
      <c r="N579" s="733"/>
      <c r="O579" s="180"/>
      <c r="P579" s="180"/>
      <c r="Q579" s="180"/>
      <c r="Y579" s="465"/>
      <c r="Z579" s="465"/>
      <c r="AB579" s="465"/>
      <c r="AC579" s="465"/>
      <c r="AE579" s="466"/>
    </row>
    <row r="580" spans="1:31">
      <c r="A580" s="589"/>
      <c r="B580" s="589"/>
      <c r="C580" s="589"/>
      <c r="D580" s="589"/>
      <c r="E580" s="589"/>
      <c r="F580" s="589"/>
      <c r="G580" s="589"/>
      <c r="H580" s="589"/>
      <c r="I580" s="589"/>
      <c r="J580" s="589"/>
      <c r="K580" s="601"/>
      <c r="L580" s="502"/>
      <c r="M580" s="171"/>
      <c r="N580" s="738"/>
      <c r="O580" s="619"/>
      <c r="P580" s="619"/>
      <c r="Q580" s="619"/>
      <c r="S580" s="431"/>
      <c r="T580" s="431"/>
      <c r="U580" s="431"/>
      <c r="V580" s="431"/>
      <c r="W580" s="410"/>
      <c r="X580" s="410"/>
      <c r="Y580" s="424"/>
      <c r="Z580" s="465"/>
      <c r="AA580" s="447"/>
      <c r="AB580" s="424"/>
      <c r="AC580" s="465"/>
      <c r="AD580" s="410"/>
      <c r="AE580" s="452"/>
    </row>
    <row r="581" spans="1:31">
      <c r="A581" s="518"/>
      <c r="B581" s="518"/>
      <c r="C581" s="518"/>
      <c r="D581" s="518"/>
      <c r="E581" s="518"/>
      <c r="F581" s="518"/>
      <c r="G581" s="518"/>
      <c r="H581" s="518"/>
      <c r="I581" s="518"/>
      <c r="J581" s="518"/>
      <c r="K581" s="171"/>
      <c r="L581" s="503"/>
      <c r="M581" s="171"/>
      <c r="N581" s="738"/>
      <c r="O581" s="180"/>
      <c r="P581" s="180"/>
      <c r="Q581" s="180"/>
      <c r="S581" s="431"/>
      <c r="T581" s="431"/>
      <c r="U581" s="431"/>
      <c r="V581" s="431"/>
      <c r="W581" s="410"/>
      <c r="X581" s="410"/>
      <c r="Y581" s="424"/>
      <c r="Z581" s="465"/>
      <c r="AA581" s="447"/>
      <c r="AB581" s="424"/>
      <c r="AC581" s="465"/>
      <c r="AD581" s="410"/>
      <c r="AE581" s="410"/>
    </row>
    <row r="582" spans="1:31">
      <c r="A582" s="590"/>
      <c r="B582" s="590"/>
      <c r="C582" s="590"/>
      <c r="D582" s="590"/>
      <c r="E582" s="590"/>
      <c r="F582" s="590"/>
      <c r="G582" s="590"/>
      <c r="H582" s="590"/>
      <c r="I582" s="590"/>
      <c r="J582" s="590"/>
      <c r="K582" s="616"/>
      <c r="L582" s="504"/>
      <c r="M582" s="182"/>
      <c r="N582" s="739"/>
      <c r="O582" s="195"/>
      <c r="P582" s="198"/>
      <c r="Q582" s="198"/>
      <c r="S582" s="431"/>
      <c r="T582" s="431"/>
      <c r="U582" s="431"/>
      <c r="V582" s="431"/>
      <c r="W582" s="410"/>
      <c r="X582" s="410"/>
      <c r="Y582" s="424"/>
      <c r="Z582" s="465"/>
      <c r="AA582" s="447"/>
      <c r="AB582" s="424"/>
      <c r="AC582" s="465"/>
      <c r="AD582" s="410"/>
      <c r="AE582" s="468"/>
    </row>
    <row r="583" spans="1:31">
      <c r="A583" s="591"/>
      <c r="B583" s="591"/>
      <c r="C583" s="591"/>
      <c r="D583" s="591"/>
      <c r="E583" s="591"/>
      <c r="F583" s="591"/>
      <c r="G583" s="591"/>
      <c r="H583" s="591"/>
      <c r="I583" s="591"/>
      <c r="J583" s="591"/>
      <c r="K583" s="617"/>
      <c r="L583" s="505"/>
      <c r="M583" s="182"/>
      <c r="N583" s="740"/>
      <c r="O583" s="626"/>
      <c r="P583" s="195"/>
      <c r="Q583" s="195"/>
    </row>
    <row r="584" spans="1:31">
      <c r="A584" s="591"/>
      <c r="B584" s="591"/>
      <c r="C584" s="591"/>
      <c r="D584" s="591"/>
      <c r="E584" s="591"/>
      <c r="F584" s="591"/>
      <c r="G584" s="591"/>
      <c r="H584" s="591"/>
      <c r="I584" s="591"/>
      <c r="J584" s="591"/>
      <c r="K584" s="617"/>
      <c r="L584" s="506"/>
      <c r="M584" s="182"/>
      <c r="N584" s="740"/>
      <c r="O584" s="627"/>
      <c r="P584" s="198"/>
      <c r="Q584" s="198"/>
    </row>
    <row r="585" spans="1:31">
      <c r="A585" s="592"/>
      <c r="B585" s="592"/>
      <c r="C585" s="592"/>
      <c r="D585" s="592"/>
      <c r="E585" s="592"/>
      <c r="F585" s="592"/>
      <c r="G585" s="592"/>
      <c r="H585" s="592"/>
      <c r="I585" s="592"/>
      <c r="J585" s="592"/>
      <c r="K585" s="183"/>
      <c r="L585" s="505"/>
      <c r="M585" s="182"/>
      <c r="N585" s="739"/>
      <c r="O585" s="195"/>
      <c r="P585" s="198"/>
      <c r="Q585" s="198"/>
    </row>
    <row r="586" spans="1:31">
      <c r="A586" s="592"/>
      <c r="B586" s="592"/>
      <c r="C586" s="592"/>
      <c r="D586" s="592"/>
      <c r="E586" s="592"/>
      <c r="F586" s="592"/>
      <c r="G586" s="592"/>
      <c r="H586" s="592"/>
      <c r="I586" s="592"/>
      <c r="J586" s="592"/>
      <c r="K586" s="183"/>
      <c r="L586" s="505"/>
      <c r="M586" s="182"/>
      <c r="N586" s="739"/>
      <c r="O586" s="195"/>
      <c r="P586" s="198"/>
      <c r="Q586" s="198"/>
    </row>
    <row r="587" spans="1:31">
      <c r="A587" s="591"/>
      <c r="B587" s="591"/>
      <c r="C587" s="591"/>
      <c r="D587" s="591"/>
      <c r="E587" s="591"/>
      <c r="F587" s="591"/>
      <c r="G587" s="591"/>
      <c r="H587" s="591"/>
      <c r="I587" s="591"/>
      <c r="J587" s="591"/>
      <c r="K587" s="617"/>
      <c r="L587" s="505"/>
      <c r="M587" s="182"/>
      <c r="N587" s="739"/>
      <c r="O587" s="195"/>
      <c r="P587" s="198"/>
      <c r="Q587" s="198"/>
    </row>
    <row r="588" spans="1:31">
      <c r="A588" s="591"/>
      <c r="B588" s="591"/>
      <c r="C588" s="591"/>
      <c r="D588" s="591"/>
      <c r="E588" s="591"/>
      <c r="F588" s="591"/>
      <c r="G588" s="591"/>
      <c r="H588" s="591"/>
      <c r="I588" s="591"/>
      <c r="J588" s="591"/>
      <c r="K588" s="617"/>
      <c r="L588" s="506"/>
      <c r="M588" s="182"/>
      <c r="N588" s="739"/>
      <c r="O588" s="195"/>
      <c r="P588" s="198"/>
      <c r="Q588" s="198"/>
    </row>
    <row r="589" spans="1:31">
      <c r="A589" s="591"/>
      <c r="B589" s="591"/>
      <c r="C589" s="591"/>
      <c r="D589" s="591"/>
      <c r="E589" s="591"/>
      <c r="F589" s="591"/>
      <c r="G589" s="591"/>
      <c r="H589" s="591"/>
      <c r="I589" s="591"/>
      <c r="J589" s="591"/>
      <c r="K589" s="617"/>
      <c r="L589" s="505"/>
      <c r="M589" s="182"/>
      <c r="N589" s="739"/>
      <c r="O589" s="195"/>
      <c r="P589" s="198"/>
      <c r="Q589" s="198"/>
    </row>
    <row r="590" spans="1:31">
      <c r="A590" s="591"/>
      <c r="B590" s="591"/>
      <c r="C590" s="591"/>
      <c r="D590" s="591"/>
      <c r="E590" s="591"/>
      <c r="F590" s="591"/>
      <c r="G590" s="591"/>
      <c r="H590" s="591"/>
      <c r="I590" s="591"/>
      <c r="J590" s="591"/>
      <c r="K590" s="617"/>
      <c r="L590" s="505"/>
      <c r="M590" s="182"/>
      <c r="N590" s="739"/>
      <c r="O590" s="195"/>
      <c r="P590" s="198"/>
      <c r="Q590" s="198"/>
    </row>
    <row r="591" spans="1:31">
      <c r="A591" s="591"/>
      <c r="B591" s="591"/>
      <c r="C591" s="591"/>
      <c r="D591" s="591"/>
      <c r="E591" s="591"/>
      <c r="F591" s="591"/>
      <c r="G591" s="591"/>
      <c r="H591" s="591"/>
      <c r="I591" s="591"/>
      <c r="J591" s="591"/>
      <c r="K591" s="617"/>
      <c r="L591" s="505"/>
      <c r="M591" s="182"/>
      <c r="N591" s="740"/>
      <c r="O591" s="195"/>
      <c r="P591" s="198"/>
      <c r="Q591" s="198"/>
    </row>
    <row r="592" spans="1:31">
      <c r="A592" s="591"/>
      <c r="B592" s="591"/>
      <c r="C592" s="591"/>
      <c r="D592" s="591"/>
      <c r="E592" s="591"/>
      <c r="F592" s="591"/>
      <c r="G592" s="591"/>
      <c r="H592" s="591"/>
      <c r="I592" s="591"/>
      <c r="J592" s="591"/>
      <c r="K592" s="617"/>
      <c r="L592" s="506"/>
      <c r="M592" s="182"/>
      <c r="N592" s="740"/>
      <c r="O592" s="628"/>
      <c r="P592" s="198"/>
      <c r="Q592" s="198"/>
    </row>
    <row r="593" spans="1:17">
      <c r="A593" s="592"/>
      <c r="B593" s="592"/>
      <c r="C593" s="592"/>
      <c r="D593" s="592"/>
      <c r="E593" s="592"/>
      <c r="F593" s="592"/>
      <c r="G593" s="592"/>
      <c r="H593" s="592"/>
      <c r="I593" s="592"/>
      <c r="J593" s="592"/>
      <c r="K593" s="183"/>
      <c r="L593" s="507"/>
      <c r="M593" s="182"/>
      <c r="N593" s="739"/>
      <c r="O593" s="195"/>
      <c r="P593" s="198"/>
      <c r="Q593" s="198"/>
    </row>
    <row r="594" spans="1:17">
      <c r="A594" s="592"/>
      <c r="B594" s="592"/>
      <c r="C594" s="592"/>
      <c r="D594" s="592"/>
      <c r="E594" s="592"/>
      <c r="F594" s="592"/>
      <c r="G594" s="592"/>
      <c r="H594" s="592"/>
      <c r="I594" s="592"/>
      <c r="J594" s="592"/>
      <c r="K594" s="183"/>
      <c r="L594" s="508"/>
      <c r="M594" s="182"/>
      <c r="N594" s="739"/>
      <c r="O594" s="628"/>
      <c r="P594" s="198"/>
      <c r="Q594" s="198"/>
    </row>
    <row r="595" spans="1:17">
      <c r="A595" s="592"/>
      <c r="B595" s="592"/>
      <c r="C595" s="592"/>
      <c r="D595" s="592"/>
      <c r="E595" s="592"/>
      <c r="F595" s="592"/>
      <c r="G595" s="592"/>
      <c r="H595" s="592"/>
      <c r="I595" s="592"/>
      <c r="J595" s="592"/>
      <c r="K595" s="183"/>
      <c r="L595" s="508"/>
      <c r="M595" s="182"/>
      <c r="N595" s="739"/>
      <c r="O595" s="628"/>
      <c r="P595" s="198"/>
      <c r="Q595" s="198"/>
    </row>
    <row r="596" spans="1:17">
      <c r="A596" s="590"/>
      <c r="B596" s="590"/>
      <c r="C596" s="590"/>
      <c r="D596" s="590"/>
      <c r="E596" s="590"/>
      <c r="F596" s="590"/>
      <c r="G596" s="590"/>
      <c r="H596" s="590"/>
      <c r="I596" s="590"/>
      <c r="J596" s="590"/>
      <c r="K596" s="616"/>
      <c r="L596" s="509"/>
      <c r="M596" s="182"/>
      <c r="N596" s="739"/>
      <c r="O596" s="195"/>
      <c r="P596" s="198"/>
      <c r="Q596" s="198"/>
    </row>
    <row r="597" spans="1:17">
      <c r="A597" s="592"/>
      <c r="B597" s="592"/>
      <c r="C597" s="592"/>
      <c r="D597" s="592"/>
      <c r="E597" s="592"/>
      <c r="F597" s="592"/>
      <c r="G597" s="592"/>
      <c r="H597" s="592"/>
      <c r="I597" s="592"/>
      <c r="J597" s="592"/>
      <c r="K597" s="183"/>
      <c r="L597" s="510"/>
      <c r="M597" s="182"/>
      <c r="N597" s="739"/>
      <c r="O597" s="195"/>
      <c r="P597" s="198"/>
      <c r="Q597" s="198"/>
    </row>
    <row r="598" spans="1:17">
      <c r="A598" s="591"/>
      <c r="B598" s="591"/>
      <c r="C598" s="591"/>
      <c r="D598" s="591"/>
      <c r="E598" s="591"/>
      <c r="F598" s="591"/>
      <c r="G598" s="591"/>
      <c r="H598" s="591"/>
      <c r="I598" s="591"/>
      <c r="J598" s="591"/>
      <c r="K598" s="617"/>
      <c r="L598" s="505"/>
      <c r="M598" s="182"/>
      <c r="N598" s="739"/>
      <c r="O598" s="195"/>
      <c r="P598" s="198"/>
      <c r="Q598" s="198"/>
    </row>
    <row r="599" spans="1:17">
      <c r="A599" s="592"/>
      <c r="B599" s="592"/>
      <c r="C599" s="592"/>
      <c r="D599" s="592"/>
      <c r="E599" s="592"/>
      <c r="F599" s="592"/>
      <c r="G599" s="592"/>
      <c r="H599" s="592"/>
      <c r="I599" s="592"/>
      <c r="J599" s="592"/>
      <c r="K599" s="183"/>
      <c r="L599" s="508"/>
      <c r="M599" s="182"/>
      <c r="N599" s="739"/>
      <c r="O599" s="628"/>
      <c r="P599" s="198"/>
      <c r="Q599" s="198"/>
    </row>
    <row r="600" spans="1:17">
      <c r="A600" s="590"/>
      <c r="B600" s="590"/>
      <c r="C600" s="590"/>
      <c r="D600" s="590"/>
      <c r="E600" s="590"/>
      <c r="F600" s="590"/>
      <c r="G600" s="590"/>
      <c r="H600" s="590"/>
      <c r="I600" s="590"/>
      <c r="J600" s="590"/>
      <c r="K600" s="616"/>
      <c r="L600" s="504"/>
      <c r="M600" s="182"/>
      <c r="N600" s="739"/>
      <c r="O600" s="195"/>
      <c r="P600" s="198"/>
      <c r="Q600" s="198"/>
    </row>
    <row r="601" spans="1:17">
      <c r="A601" s="591"/>
      <c r="B601" s="591"/>
      <c r="C601" s="591"/>
      <c r="D601" s="591"/>
      <c r="E601" s="591"/>
      <c r="F601" s="591"/>
      <c r="G601" s="591"/>
      <c r="H601" s="591"/>
      <c r="I601" s="591"/>
      <c r="J601" s="591"/>
      <c r="K601" s="617"/>
      <c r="L601" s="505"/>
      <c r="M601" s="182"/>
      <c r="N601" s="740"/>
      <c r="O601" s="628"/>
      <c r="P601" s="198"/>
      <c r="Q601" s="198"/>
    </row>
    <row r="602" spans="1:17">
      <c r="A602" s="591"/>
      <c r="B602" s="591"/>
      <c r="C602" s="591"/>
      <c r="D602" s="591"/>
      <c r="E602" s="591"/>
      <c r="F602" s="591"/>
      <c r="G602" s="591"/>
      <c r="H602" s="591"/>
      <c r="I602" s="591"/>
      <c r="J602" s="591"/>
      <c r="K602" s="617"/>
      <c r="L602" s="505"/>
      <c r="M602" s="183"/>
      <c r="N602" s="739"/>
      <c r="O602" s="628"/>
      <c r="P602" s="198"/>
      <c r="Q602" s="198"/>
    </row>
    <row r="603" spans="1:17">
      <c r="A603" s="592"/>
      <c r="B603" s="592"/>
      <c r="C603" s="592"/>
      <c r="D603" s="592"/>
      <c r="E603" s="592"/>
      <c r="F603" s="592"/>
      <c r="G603" s="592"/>
      <c r="H603" s="592"/>
      <c r="I603" s="592"/>
      <c r="J603" s="592"/>
      <c r="K603" s="183"/>
      <c r="L603" s="505"/>
      <c r="M603" s="183"/>
      <c r="N603" s="739"/>
      <c r="O603" s="628"/>
      <c r="P603" s="198"/>
      <c r="Q603" s="198"/>
    </row>
    <row r="604" spans="1:17">
      <c r="A604" s="592"/>
      <c r="B604" s="592"/>
      <c r="C604" s="592"/>
      <c r="D604" s="592"/>
      <c r="E604" s="592"/>
      <c r="F604" s="592"/>
      <c r="G604" s="592"/>
      <c r="H604" s="592"/>
      <c r="I604" s="592"/>
      <c r="J604" s="592"/>
      <c r="K604" s="183"/>
      <c r="L604" s="505"/>
      <c r="M604" s="183"/>
      <c r="N604" s="739"/>
      <c r="O604" s="628"/>
      <c r="P604" s="198"/>
      <c r="Q604" s="198"/>
    </row>
    <row r="605" spans="1:17">
      <c r="A605" s="592"/>
      <c r="B605" s="592"/>
      <c r="C605" s="592"/>
      <c r="D605" s="592"/>
      <c r="E605" s="592"/>
      <c r="F605" s="592"/>
      <c r="G605" s="592"/>
      <c r="H605" s="592"/>
      <c r="I605" s="592"/>
      <c r="J605" s="592"/>
      <c r="K605" s="183"/>
      <c r="L605" s="505"/>
      <c r="M605" s="183"/>
      <c r="N605" s="739"/>
      <c r="O605" s="628"/>
      <c r="P605" s="198"/>
      <c r="Q605" s="198"/>
    </row>
    <row r="606" spans="1:17">
      <c r="A606" s="592"/>
      <c r="B606" s="592"/>
      <c r="C606" s="592"/>
      <c r="D606" s="592"/>
      <c r="E606" s="592"/>
      <c r="F606" s="592"/>
      <c r="G606" s="592"/>
      <c r="H606" s="592"/>
      <c r="I606" s="592"/>
      <c r="J606" s="592"/>
      <c r="K606" s="183"/>
      <c r="L606" s="505"/>
      <c r="M606" s="183"/>
      <c r="N606" s="739"/>
      <c r="O606" s="628"/>
      <c r="P606" s="198"/>
      <c r="Q606" s="198"/>
    </row>
    <row r="607" spans="1:17">
      <c r="A607" s="592"/>
      <c r="B607" s="592"/>
      <c r="C607" s="592"/>
      <c r="D607" s="592"/>
      <c r="E607" s="592"/>
      <c r="F607" s="592"/>
      <c r="G607" s="592"/>
      <c r="H607" s="592"/>
      <c r="I607" s="592"/>
      <c r="J607" s="592"/>
      <c r="K607" s="183"/>
      <c r="L607" s="505"/>
      <c r="M607" s="183"/>
      <c r="N607" s="739"/>
      <c r="O607" s="628"/>
      <c r="P607" s="198"/>
      <c r="Q607" s="198"/>
    </row>
    <row r="608" spans="1:17">
      <c r="A608" s="592"/>
      <c r="B608" s="592"/>
      <c r="C608" s="592"/>
      <c r="D608" s="592"/>
      <c r="E608" s="592"/>
      <c r="F608" s="592"/>
      <c r="G608" s="592"/>
      <c r="H608" s="592"/>
      <c r="I608" s="592"/>
      <c r="J608" s="592"/>
      <c r="K608" s="183"/>
      <c r="L608" s="505"/>
      <c r="M608" s="183"/>
      <c r="N608" s="739"/>
      <c r="O608" s="628"/>
      <c r="P608" s="198"/>
      <c r="Q608" s="198"/>
    </row>
    <row r="609" spans="1:17">
      <c r="A609" s="590"/>
      <c r="B609" s="590"/>
      <c r="C609" s="590"/>
      <c r="D609" s="590"/>
      <c r="E609" s="590"/>
      <c r="F609" s="590"/>
      <c r="G609" s="590"/>
      <c r="H609" s="590"/>
      <c r="I609" s="590"/>
      <c r="J609" s="590"/>
      <c r="K609" s="616"/>
      <c r="L609" s="504"/>
      <c r="M609" s="182"/>
      <c r="N609" s="739"/>
      <c r="O609" s="195"/>
      <c r="P609" s="198"/>
      <c r="Q609" s="198"/>
    </row>
    <row r="610" spans="1:17">
      <c r="A610" s="591"/>
      <c r="B610" s="591"/>
      <c r="C610" s="591"/>
      <c r="D610" s="591"/>
      <c r="E610" s="591"/>
      <c r="F610" s="591"/>
      <c r="G610" s="591"/>
      <c r="H610" s="591"/>
      <c r="I610" s="591"/>
      <c r="J610" s="591"/>
      <c r="K610" s="617"/>
      <c r="L610" s="511"/>
      <c r="M610" s="182"/>
      <c r="N610" s="739"/>
      <c r="O610" s="628"/>
      <c r="P610" s="198"/>
      <c r="Q610" s="198"/>
    </row>
    <row r="611" spans="1:17">
      <c r="A611" s="591"/>
      <c r="B611" s="591"/>
      <c r="C611" s="591"/>
      <c r="D611" s="591"/>
      <c r="E611" s="591"/>
      <c r="F611" s="591"/>
      <c r="G611" s="591"/>
      <c r="H611" s="591"/>
      <c r="I611" s="591"/>
      <c r="J611" s="591"/>
      <c r="K611" s="617"/>
      <c r="L611" s="505"/>
      <c r="M611" s="183"/>
      <c r="N611" s="741"/>
      <c r="O611" s="628"/>
      <c r="P611" s="198"/>
      <c r="Q611" s="198"/>
    </row>
    <row r="612" spans="1:17">
      <c r="A612" s="591"/>
      <c r="B612" s="591"/>
      <c r="C612" s="591"/>
      <c r="D612" s="591"/>
      <c r="E612" s="591"/>
      <c r="F612" s="591"/>
      <c r="G612" s="591"/>
      <c r="H612" s="591"/>
      <c r="I612" s="591"/>
      <c r="J612" s="591"/>
      <c r="K612" s="617"/>
      <c r="L612" s="504"/>
      <c r="M612" s="182"/>
      <c r="N612" s="739"/>
      <c r="O612" s="195"/>
      <c r="P612" s="198"/>
      <c r="Q612" s="198"/>
    </row>
    <row r="613" spans="1:17">
      <c r="A613" s="590"/>
      <c r="B613" s="590"/>
      <c r="C613" s="590"/>
      <c r="D613" s="590"/>
      <c r="E613" s="590"/>
      <c r="F613" s="590"/>
      <c r="G613" s="590"/>
      <c r="H613" s="590"/>
      <c r="I613" s="590"/>
      <c r="J613" s="590"/>
      <c r="K613" s="616"/>
      <c r="L613" s="512"/>
      <c r="M613" s="183"/>
      <c r="N613" s="739"/>
      <c r="O613" s="198"/>
      <c r="P613" s="198"/>
      <c r="Q613" s="198"/>
    </row>
    <row r="614" spans="1:17">
      <c r="A614" s="590"/>
      <c r="B614" s="590"/>
      <c r="C614" s="590"/>
      <c r="D614" s="590"/>
      <c r="E614" s="590"/>
      <c r="F614" s="590"/>
      <c r="G614" s="590"/>
      <c r="H614" s="590"/>
      <c r="I614" s="590"/>
      <c r="J614" s="590"/>
      <c r="K614" s="616"/>
      <c r="L614" s="512"/>
      <c r="M614" s="183"/>
      <c r="N614" s="739"/>
      <c r="O614" s="195"/>
      <c r="P614" s="198"/>
      <c r="Q614" s="198"/>
    </row>
    <row r="615" spans="1:17">
      <c r="A615" s="590"/>
      <c r="B615" s="590"/>
      <c r="C615" s="590"/>
      <c r="D615" s="590"/>
      <c r="E615" s="590"/>
      <c r="F615" s="590"/>
      <c r="G615" s="590"/>
      <c r="H615" s="590"/>
      <c r="I615" s="590"/>
      <c r="J615" s="590"/>
      <c r="K615" s="616"/>
      <c r="L615" s="512"/>
      <c r="M615" s="183"/>
      <c r="N615" s="739"/>
      <c r="O615" s="198"/>
      <c r="P615" s="198"/>
      <c r="Q615" s="198"/>
    </row>
    <row r="616" spans="1:17">
      <c r="A616" s="590"/>
      <c r="B616" s="590"/>
      <c r="C616" s="590"/>
      <c r="D616" s="590"/>
      <c r="E616" s="590"/>
      <c r="F616" s="590"/>
      <c r="G616" s="590"/>
      <c r="H616" s="590"/>
      <c r="I616" s="590"/>
      <c r="J616" s="590"/>
      <c r="K616" s="616"/>
      <c r="L616" s="512"/>
      <c r="M616" s="183"/>
      <c r="N616" s="739"/>
      <c r="O616" s="198"/>
      <c r="P616" s="198"/>
      <c r="Q616" s="198"/>
    </row>
    <row r="617" spans="1:17">
      <c r="A617" s="590"/>
      <c r="B617" s="590"/>
      <c r="C617" s="590"/>
      <c r="D617" s="590"/>
      <c r="E617" s="590"/>
      <c r="F617" s="590"/>
      <c r="G617" s="590"/>
      <c r="H617" s="590"/>
      <c r="I617" s="590"/>
      <c r="J617" s="590"/>
      <c r="K617" s="616"/>
      <c r="L617" s="505"/>
      <c r="M617" s="183"/>
      <c r="N617" s="739"/>
      <c r="O617" s="198"/>
      <c r="P617" s="198"/>
      <c r="Q617" s="198"/>
    </row>
    <row r="618" spans="1:17">
      <c r="A618" s="590"/>
      <c r="B618" s="590"/>
      <c r="C618" s="590"/>
      <c r="D618" s="590"/>
      <c r="E618" s="590"/>
      <c r="F618" s="590"/>
      <c r="G618" s="590"/>
      <c r="H618" s="590"/>
      <c r="I618" s="590"/>
      <c r="J618" s="590"/>
      <c r="K618" s="616"/>
      <c r="L618" s="505"/>
      <c r="M618" s="183"/>
      <c r="N618" s="739"/>
      <c r="O618" s="198"/>
      <c r="P618" s="198"/>
      <c r="Q618" s="198"/>
    </row>
    <row r="619" spans="1:17">
      <c r="A619" s="590"/>
      <c r="B619" s="590"/>
      <c r="C619" s="590"/>
      <c r="D619" s="590"/>
      <c r="E619" s="590"/>
      <c r="F619" s="590"/>
      <c r="G619" s="590"/>
      <c r="H619" s="590"/>
      <c r="I619" s="590"/>
      <c r="J619" s="590"/>
      <c r="K619" s="616"/>
      <c r="L619" s="504"/>
      <c r="M619" s="182"/>
      <c r="N619" s="739"/>
      <c r="O619" s="195"/>
      <c r="P619" s="198"/>
      <c r="Q619" s="198"/>
    </row>
    <row r="620" spans="1:17">
      <c r="A620" s="591"/>
      <c r="B620" s="591"/>
      <c r="C620" s="591"/>
      <c r="D620" s="591"/>
      <c r="E620" s="591"/>
      <c r="F620" s="591"/>
      <c r="G620" s="591"/>
      <c r="H620" s="591"/>
      <c r="I620" s="591"/>
      <c r="J620" s="591"/>
      <c r="K620" s="617"/>
      <c r="L620" s="512"/>
      <c r="M620" s="183"/>
      <c r="N620" s="739"/>
      <c r="O620" s="198"/>
      <c r="P620" s="198"/>
      <c r="Q620" s="198"/>
    </row>
    <row r="621" spans="1:17">
      <c r="A621" s="591"/>
      <c r="B621" s="591"/>
      <c r="C621" s="591"/>
      <c r="D621" s="591"/>
      <c r="E621" s="591"/>
      <c r="F621" s="591"/>
      <c r="G621" s="591"/>
      <c r="H621" s="591"/>
      <c r="I621" s="591"/>
      <c r="J621" s="591"/>
      <c r="K621" s="617"/>
      <c r="L621" s="512"/>
      <c r="M621" s="183"/>
      <c r="N621" s="739"/>
      <c r="O621" s="198"/>
      <c r="P621" s="198"/>
      <c r="Q621" s="198"/>
    </row>
    <row r="622" spans="1:17">
      <c r="A622" s="591"/>
      <c r="B622" s="591"/>
      <c r="C622" s="591"/>
      <c r="D622" s="591"/>
      <c r="E622" s="591"/>
      <c r="F622" s="591"/>
      <c r="G622" s="591"/>
      <c r="H622" s="591"/>
      <c r="I622" s="591"/>
      <c r="J622" s="591"/>
      <c r="K622" s="617"/>
      <c r="L622" s="512"/>
      <c r="M622" s="183"/>
      <c r="N622" s="739"/>
      <c r="O622" s="198"/>
      <c r="P622" s="198"/>
      <c r="Q622" s="198"/>
    </row>
    <row r="623" spans="1:17">
      <c r="A623" s="591"/>
      <c r="B623" s="591"/>
      <c r="C623" s="591"/>
      <c r="D623" s="591"/>
      <c r="E623" s="591"/>
      <c r="F623" s="591"/>
      <c r="G623" s="591"/>
      <c r="H623" s="591"/>
      <c r="I623" s="591"/>
      <c r="J623" s="591"/>
      <c r="K623" s="617"/>
      <c r="L623" s="512"/>
      <c r="M623" s="183"/>
      <c r="N623" s="739"/>
      <c r="O623" s="198"/>
      <c r="P623" s="198"/>
      <c r="Q623" s="198"/>
    </row>
    <row r="624" spans="1:17">
      <c r="A624" s="593"/>
      <c r="B624" s="593"/>
      <c r="C624" s="593"/>
      <c r="D624" s="593"/>
      <c r="E624" s="593"/>
      <c r="F624" s="593"/>
      <c r="G624" s="593"/>
      <c r="H624" s="593"/>
      <c r="I624" s="593"/>
      <c r="J624" s="593"/>
      <c r="K624" s="618"/>
      <c r="L624" s="504"/>
      <c r="M624" s="182"/>
      <c r="N624" s="739"/>
      <c r="O624" s="195"/>
      <c r="P624" s="198"/>
      <c r="Q624" s="198"/>
    </row>
    <row r="625" spans="1:17">
      <c r="A625" s="594"/>
      <c r="B625" s="594"/>
      <c r="C625" s="594"/>
      <c r="D625" s="594"/>
      <c r="E625" s="594"/>
      <c r="F625" s="594"/>
      <c r="G625" s="594"/>
      <c r="H625" s="594"/>
      <c r="I625" s="594"/>
      <c r="J625" s="594"/>
      <c r="K625" s="201"/>
      <c r="L625" s="512"/>
      <c r="M625" s="201"/>
      <c r="N625" s="742"/>
      <c r="O625" s="198"/>
      <c r="P625" s="198"/>
      <c r="Q625" s="198"/>
    </row>
    <row r="626" spans="1:17">
      <c r="A626" s="594"/>
      <c r="B626" s="594"/>
      <c r="C626" s="594"/>
      <c r="D626" s="594"/>
      <c r="E626" s="594"/>
      <c r="F626" s="594"/>
      <c r="G626" s="594"/>
      <c r="H626" s="594"/>
      <c r="I626" s="594"/>
      <c r="J626" s="594"/>
      <c r="K626" s="201"/>
      <c r="L626" s="512"/>
      <c r="M626" s="201"/>
      <c r="N626" s="742"/>
      <c r="O626" s="198"/>
      <c r="P626" s="198"/>
      <c r="Q626" s="198"/>
    </row>
    <row r="627" spans="1:17">
      <c r="A627" s="594"/>
      <c r="B627" s="594"/>
      <c r="C627" s="594"/>
      <c r="D627" s="594"/>
      <c r="E627" s="594"/>
      <c r="F627" s="594"/>
      <c r="G627" s="594"/>
      <c r="H627" s="594"/>
      <c r="I627" s="594"/>
      <c r="J627" s="594"/>
      <c r="K627" s="201"/>
      <c r="L627" s="512"/>
      <c r="M627" s="201"/>
      <c r="N627" s="742"/>
      <c r="O627" s="198"/>
      <c r="P627" s="198"/>
      <c r="Q627" s="198"/>
    </row>
    <row r="628" spans="1:17">
      <c r="A628" s="594"/>
      <c r="B628" s="594"/>
      <c r="C628" s="594"/>
      <c r="D628" s="594"/>
      <c r="E628" s="594"/>
      <c r="F628" s="594"/>
      <c r="G628" s="594"/>
      <c r="H628" s="594"/>
      <c r="I628" s="594"/>
      <c r="J628" s="594"/>
      <c r="K628" s="201"/>
      <c r="L628" s="512"/>
      <c r="M628" s="201"/>
      <c r="N628" s="742"/>
      <c r="O628" s="198"/>
      <c r="P628" s="198"/>
      <c r="Q628" s="198"/>
    </row>
    <row r="629" spans="1:17">
      <c r="A629" s="594"/>
      <c r="B629" s="594"/>
      <c r="C629" s="594"/>
      <c r="D629" s="594"/>
      <c r="E629" s="594"/>
      <c r="F629" s="594"/>
      <c r="G629" s="594"/>
      <c r="H629" s="594"/>
      <c r="I629" s="594"/>
      <c r="J629" s="594"/>
      <c r="K629" s="201"/>
      <c r="L629" s="512"/>
      <c r="M629" s="201"/>
      <c r="N629" s="742"/>
      <c r="O629" s="198"/>
      <c r="P629" s="198"/>
      <c r="Q629" s="198"/>
    </row>
    <row r="630" spans="1:17">
      <c r="A630" s="592"/>
      <c r="B630" s="592"/>
      <c r="C630" s="592"/>
      <c r="D630" s="592"/>
      <c r="E630" s="592"/>
      <c r="F630" s="592"/>
      <c r="G630" s="592"/>
      <c r="H630" s="592"/>
      <c r="I630" s="592"/>
      <c r="J630" s="592"/>
      <c r="K630" s="183"/>
      <c r="L630" s="804"/>
      <c r="M630" s="804"/>
      <c r="N630" s="804"/>
      <c r="O630" s="198"/>
      <c r="P630" s="198"/>
      <c r="Q630" s="198"/>
    </row>
    <row r="631" spans="1:17">
      <c r="A631" s="594"/>
      <c r="B631" s="594"/>
      <c r="C631" s="594"/>
      <c r="D631" s="594"/>
      <c r="E631" s="594"/>
      <c r="F631" s="594"/>
      <c r="G631" s="594"/>
      <c r="H631" s="594"/>
      <c r="I631" s="594"/>
      <c r="J631" s="594"/>
      <c r="K631" s="201"/>
      <c r="L631" s="801"/>
      <c r="M631" s="801"/>
      <c r="N631" s="801"/>
      <c r="O631" s="198"/>
      <c r="P631" s="198"/>
      <c r="Q631" s="198"/>
    </row>
    <row r="632" spans="1:17">
      <c r="A632" s="594"/>
      <c r="B632" s="594"/>
      <c r="C632" s="594"/>
      <c r="D632" s="594"/>
      <c r="E632" s="594"/>
      <c r="F632" s="594"/>
      <c r="G632" s="594"/>
      <c r="H632" s="594"/>
      <c r="I632" s="594"/>
      <c r="J632" s="594"/>
      <c r="K632" s="201"/>
      <c r="L632" s="802"/>
      <c r="M632" s="802"/>
      <c r="N632" s="802"/>
      <c r="O632" s="198"/>
      <c r="P632" s="198"/>
      <c r="Q632" s="198"/>
    </row>
    <row r="633" spans="1:17">
      <c r="A633" s="273"/>
      <c r="B633" s="273"/>
      <c r="C633" s="273"/>
      <c r="D633" s="273"/>
      <c r="E633" s="273"/>
      <c r="F633" s="273"/>
      <c r="G633" s="273"/>
      <c r="H633" s="273"/>
      <c r="I633" s="273"/>
      <c r="J633" s="273"/>
      <c r="K633" s="174"/>
      <c r="L633" s="274"/>
      <c r="M633" s="174"/>
      <c r="N633" s="733"/>
      <c r="O633" s="175"/>
      <c r="P633" s="175"/>
      <c r="Q633" s="175"/>
    </row>
    <row r="634" spans="1:17">
      <c r="A634" s="273"/>
      <c r="B634" s="273"/>
      <c r="C634" s="273"/>
      <c r="D634" s="273"/>
      <c r="E634" s="273"/>
      <c r="F634" s="273"/>
      <c r="G634" s="273"/>
      <c r="H634" s="273"/>
      <c r="I634" s="273"/>
      <c r="J634" s="273"/>
      <c r="K634" s="174"/>
      <c r="L634" s="274"/>
      <c r="M634" s="174"/>
      <c r="N634" s="733"/>
      <c r="O634" s="175"/>
      <c r="P634" s="175"/>
      <c r="Q634" s="175"/>
    </row>
    <row r="635" spans="1:17">
      <c r="A635" s="273"/>
      <c r="B635" s="273"/>
      <c r="C635" s="273"/>
      <c r="D635" s="273"/>
      <c r="E635" s="273"/>
      <c r="F635" s="273"/>
      <c r="G635" s="273"/>
      <c r="H635" s="273"/>
      <c r="I635" s="273"/>
      <c r="J635" s="273"/>
      <c r="K635" s="174"/>
      <c r="L635" s="274"/>
      <c r="M635" s="174"/>
      <c r="N635" s="733"/>
      <c r="O635" s="175"/>
      <c r="P635" s="175"/>
      <c r="Q635" s="175"/>
    </row>
    <row r="636" spans="1:17">
      <c r="A636" s="273"/>
      <c r="B636" s="273"/>
      <c r="C636" s="273"/>
      <c r="D636" s="273"/>
      <c r="E636" s="273"/>
      <c r="F636" s="273"/>
      <c r="G636" s="273"/>
      <c r="H636" s="273"/>
      <c r="I636" s="273"/>
      <c r="J636" s="273"/>
      <c r="K636" s="174"/>
      <c r="L636" s="274"/>
      <c r="M636" s="174"/>
      <c r="N636" s="733"/>
      <c r="O636" s="175"/>
      <c r="P636" s="175"/>
      <c r="Q636" s="175"/>
    </row>
    <row r="637" spans="1:17">
      <c r="A637" s="273"/>
      <c r="B637" s="273"/>
      <c r="C637" s="273"/>
      <c r="D637" s="273"/>
      <c r="E637" s="273"/>
      <c r="F637" s="273"/>
      <c r="G637" s="273"/>
      <c r="H637" s="273"/>
      <c r="I637" s="273"/>
      <c r="J637" s="273"/>
      <c r="K637" s="174"/>
      <c r="L637" s="274"/>
      <c r="M637" s="174"/>
      <c r="N637" s="733"/>
      <c r="O637" s="175"/>
      <c r="P637" s="175"/>
      <c r="Q637" s="175"/>
    </row>
    <row r="638" spans="1:17">
      <c r="A638" s="273"/>
      <c r="B638" s="273"/>
      <c r="C638" s="273"/>
      <c r="D638" s="273"/>
      <c r="E638" s="273"/>
      <c r="F638" s="273"/>
      <c r="G638" s="273"/>
      <c r="H638" s="273"/>
      <c r="I638" s="273"/>
      <c r="J638" s="273"/>
      <c r="K638" s="174"/>
      <c r="L638" s="274"/>
      <c r="M638" s="174"/>
      <c r="N638" s="733"/>
      <c r="O638" s="175"/>
      <c r="P638" s="175"/>
      <c r="Q638" s="175"/>
    </row>
    <row r="639" spans="1:17">
      <c r="A639" s="273"/>
      <c r="B639" s="273"/>
      <c r="C639" s="273"/>
      <c r="D639" s="273"/>
      <c r="E639" s="273"/>
      <c r="F639" s="273"/>
      <c r="G639" s="273"/>
      <c r="H639" s="273"/>
      <c r="I639" s="273"/>
      <c r="J639" s="273"/>
      <c r="K639" s="174"/>
      <c r="L639" s="274"/>
      <c r="M639" s="174"/>
      <c r="N639" s="733"/>
      <c r="O639" s="175"/>
      <c r="P639" s="175"/>
      <c r="Q639" s="175"/>
    </row>
    <row r="640" spans="1:17">
      <c r="A640" s="273"/>
      <c r="B640" s="273"/>
      <c r="C640" s="273"/>
      <c r="D640" s="273"/>
      <c r="E640" s="273"/>
      <c r="F640" s="273"/>
      <c r="G640" s="273"/>
      <c r="H640" s="273"/>
      <c r="I640" s="273"/>
      <c r="J640" s="273"/>
      <c r="K640" s="174"/>
      <c r="L640" s="274"/>
      <c r="M640" s="174"/>
      <c r="N640" s="733"/>
      <c r="O640" s="175"/>
      <c r="P640" s="175"/>
      <c r="Q640" s="175"/>
    </row>
  </sheetData>
  <sheetProtection algorithmName="SHA-512" hashValue="WGL3v9tCNrPMn6Eq5QZIZ7MIhaGFYYHvHaBRpZ6AsqHPqsqgWolxTMv4yjma8+oz/arFADN9S0Om1gwU8JECJw==" saltValue="1A0llZkVSdyL8s48OS9Esg==" spinCount="100000" sheet="1" formatColumns="0" formatRows="0" selectLockedCells="1"/>
  <customSheetViews>
    <customSheetView guid="{D4DE57C7-E521-4428-80BD-545B19793C78}" scale="70" showPageBreaks="1" fitToPage="1" printArea="1" hiddenRows="1" hiddenColumns="1" view="pageBreakPreview">
      <selection activeCell="I20" sqref="I20"/>
      <pageMargins left="0.31496062992126" right="0.31496062992126" top="0.43110236200000002" bottom="0.261811024" header="0.70866141732283505" footer="0.31496062992126"/>
      <printOptions horizontalCentered="1"/>
      <pageSetup paperSize="9" scale="44" fitToHeight="0" orientation="landscape" r:id="rId1"/>
      <headerFooter alignWithMargins="0">
        <oddFooter>&amp;R&amp;"Book Antiqua,Bold"&amp;10Schedule-1/ Page &amp;P of &amp;N</oddFooter>
      </headerFooter>
    </customSheetView>
    <customSheetView guid="{FC366365-2136-48B2-A9F6-DEB708B66B93}" scale="60" showPageBreaks="1" fitToPage="1" printArea="1" hiddenRows="1" hiddenColumns="1" view="pageBreakPreview">
      <selection activeCell="I22" sqref="I22"/>
      <pageMargins left="0.31496062992126" right="0.31496062992126" top="0.43110236200000002" bottom="0.261811024" header="0.70866141732283505" footer="0.31496062992126"/>
      <printOptions horizontalCentered="1"/>
      <pageSetup paperSize="9" scale="50" fitToHeight="0" orientation="landscape" r:id="rId2"/>
      <headerFooter alignWithMargins="0">
        <oddFooter>&amp;R&amp;"Book Antiqua,Bold"&amp;10Schedule-1/ Page &amp;P of &amp;N</oddFooter>
      </headerFooter>
    </customSheetView>
    <customSheetView guid="{25F14B1D-FADD-4C44-AA48-5D402D65337D}" scale="60" showPageBreaks="1" fitToPage="1" printArea="1" hiddenRows="1" hiddenColumns="1" view="pageBreakPreview" topLeftCell="A8">
      <selection activeCell="I23" sqref="I23"/>
      <pageMargins left="0.31496062992126" right="0.31496062992126" top="0.43110236200000002" bottom="0.261811024" header="0.70866141732283505" footer="0.31496062992126"/>
      <printOptions horizontalCentered="1"/>
      <pageSetup paperSize="9" scale="50" fitToHeight="0" orientation="landscape" r:id="rId3"/>
      <headerFooter alignWithMargins="0">
        <oddFooter>&amp;R&amp;"Book Antiqua,Bold"&amp;10Schedule-1/ Page &amp;P of &amp;N</oddFooter>
      </headerFooter>
    </customSheetView>
    <customSheetView guid="{2D068FA3-47E3-4516-81A6-894AA90F7864}" scale="70" showPageBreaks="1" fitToPage="1" printArea="1" hiddenRows="1" hiddenColumns="1" view="pageBreakPreview">
      <selection activeCell="I31" sqref="I21:I31"/>
      <pageMargins left="0.31496062992126" right="0.31496062992126" top="0.43110236200000002" bottom="0.261811024" header="0.70866141732283505" footer="0.31496062992126"/>
      <printOptions horizontalCentered="1"/>
      <pageSetup paperSize="9" scale="50" fitToHeight="0" orientation="landscape" r:id="rId4"/>
      <headerFooter alignWithMargins="0">
        <oddFooter>&amp;R&amp;"Book Antiqua,Bold"&amp;10Schedule-1/ Page &amp;P of &amp;N</oddFooter>
      </headerFooter>
    </customSheetView>
    <customSheetView guid="{97B2ED79-AE3F-4DF3-959D-96AE4A0B76A0}" scale="65" showPageBreaks="1" fitToPage="1" printArea="1" hiddenColumns="1" view="pageBreakPreview" topLeftCell="A55">
      <selection activeCell="O63" sqref="O63"/>
      <pageMargins left="0.31496062992126" right="0.31496062992126" top="1.1811023622047201" bottom="0.511811023622047" header="0.70866141732283505" footer="0.31496062992126"/>
      <printOptions horizontalCentered="1"/>
      <pageSetup paperSize="9" scale="57" fitToHeight="0" orientation="landscape" r:id="rId5"/>
      <headerFooter alignWithMargins="0">
        <oddFooter>&amp;R&amp;"Book Antiqua,Bold"&amp;10Schedule-1/ Page &amp;P of &amp;N</oddFooter>
      </headerFooter>
    </customSheetView>
    <customSheetView guid="{CB39F8EE-FAD8-4C4E-B5E9-5EC27AC08528}" scale="80" showPageBreaks="1" fitToPage="1" printArea="1" hiddenColumns="1" view="pageBreakPreview">
      <selection activeCell="K23" sqref="K23"/>
      <pageMargins left="0.31496062992125984" right="0.31496062992125984" top="1.1811023622047245" bottom="0.51181102362204722" header="0.70866141732283472" footer="0.31496062992125984"/>
      <printOptions horizontalCentered="1"/>
      <pageSetup paperSize="9" scale="51" fitToHeight="0" orientation="portrait" r:id="rId6"/>
      <headerFooter alignWithMargins="0">
        <oddFooter>&amp;R&amp;"Book Antiqua,Bold"&amp;10Schedule-1/ Page &amp;P of &amp;N</oddFooter>
      </headerFooter>
    </customSheetView>
    <customSheetView guid="{E8B8E0BD-9CB3-4C7D-9BC6-088FDFCB0B45}" showPageBreaks="1" fitToPage="1" printArea="1" hiddenColumns="1" view="pageBreakPreview" topLeftCell="A10">
      <selection activeCell="E21" sqref="E21"/>
      <pageMargins left="0.3" right="0.3" top="1.2" bottom="0.5" header="0.7" footer="0.3"/>
      <printOptions horizontalCentered="1"/>
      <pageSetup paperSize="9" fitToHeight="0" orientation="landscape" r:id="rId7"/>
      <headerFooter alignWithMargins="0">
        <oddFooter>&amp;R&amp;"Book Antiqua,Bold"&amp;10Schedule-1/ Page &amp;P of &amp;N</oddFooter>
      </headerFooter>
    </customSheetView>
    <customSheetView guid="{E2E57CA5-082B-4C11-AB34-2A298199576B}" scale="85" showPageBreaks="1" fitToPage="1" printArea="1" hiddenColumns="1" view="pageBreakPreview" topLeftCell="B41">
      <selection activeCell="E69" sqref="E69"/>
      <colBreaks count="1" manualBreakCount="1">
        <brk id="7" max="1048575" man="1"/>
      </colBreaks>
      <pageMargins left="0.3" right="0.27559055118110198" top="0.55000000000000004" bottom="0.55000000000000004" header="0.23622047244094499" footer="0.27559055118110198"/>
      <printOptions horizontalCentered="1"/>
      <pageSetup paperSize="9" fitToHeight="0" orientation="landscape" verticalDpi="300" r:id="rId8"/>
      <headerFooter alignWithMargins="0">
        <oddFooter>&amp;R&amp;"Book Antiqua,Bold"&amp;10Schedule-1/ Page &amp;P of &amp;N</oddFooter>
      </headerFooter>
    </customSheetView>
    <customSheetView guid="{EEE4E2D7-4BFE-4C24-8B93-9FD441A50336}" scale="75" showPageBreaks="1" fitToPage="1" printArea="1" hiddenRows="1" hiddenColumns="1" view="pageBreakPreview" topLeftCell="A230">
      <selection activeCell="E241" sqref="E241:E245"/>
      <colBreaks count="1" manualBreakCount="1">
        <brk id="7" max="1048575" man="1"/>
      </colBreaks>
      <pageMargins left="0.511811023622047" right="0.27559055118110198" top="0.47244094488188998" bottom="0.55118110236220497" header="0.23622047244094499" footer="0.27559055118110198"/>
      <printOptions horizontalCentered="1"/>
      <pageSetup paperSize="9" scale="98" fitToHeight="0" orientation="landscape" verticalDpi="300" r:id="rId9"/>
      <headerFooter alignWithMargins="0">
        <oddFooter>&amp;R&amp;"Book Antiqua,Bold"&amp;10Schedule-1/ Page &amp;P of &amp;N</oddFooter>
      </headerFooter>
    </customSheetView>
    <customSheetView guid="{091A6405-72DB-46E0-B81A-EC53A5C58396}" showPageBreaks="1" printArea="1" hiddenColumns="1" view="pageBreakPreview" topLeftCell="A92">
      <selection activeCell="E18" sqref="E18"/>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0"/>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27A45B7A-04F2-4516-B80B-5ED0825D4ED3}" scale="75" showPageBreaks="1" fitToPage="1" printArea="1" hiddenRows="1" hiddenColumns="1" view="pageBreakPreview" topLeftCell="A22">
      <selection activeCell="E33" sqref="E33"/>
      <colBreaks count="1" manualBreakCount="1">
        <brk id="7" max="1048575" man="1"/>
      </colBreaks>
      <pageMargins left="0.511811023622047" right="0.27559055118110198" top="0.47244094488188998" bottom="0.55118110236220497" header="0.23622047244094499" footer="0.27559055118110198"/>
      <printOptions horizontalCentered="1"/>
      <pageSetup paperSize="9" scale="98" fitToHeight="0" orientation="landscape" verticalDpi="300" r:id="rId14"/>
      <headerFooter alignWithMargins="0">
        <oddFooter>&amp;R&amp;"Book Antiqua,Bold"&amp;10Schedule-1/ Page &amp;P of &amp;N</oddFooter>
      </headerFooter>
    </customSheetView>
    <customSheetView guid="{1F4837C2-36FF-4422-95DC-EAAD1B4FAC2F}" showPageBreaks="1" fitToPage="1" printArea="1" hiddenColumns="1" view="pageBreakPreview" topLeftCell="A81">
      <selection activeCell="E81" sqref="E81"/>
      <pageMargins left="0.3" right="0.3" top="1.2" bottom="0.5" header="0.7" footer="0.3"/>
      <printOptions horizontalCentered="1"/>
      <pageSetup paperSize="9" fitToHeight="0" orientation="landscape" verticalDpi="300" r:id="rId15"/>
      <headerFooter alignWithMargins="0">
        <oddFooter>&amp;R&amp;"Book Antiqua,Bold"&amp;10Schedule-1/ Page &amp;P of &amp;N</oddFooter>
      </headerFooter>
    </customSheetView>
    <customSheetView guid="{FD7F7BE1-8CB1-460B-98AB-D33E15FD14E6}" showPageBreaks="1" fitToPage="1" printArea="1" hiddenRows="1" hiddenColumns="1" view="pageBreakPreview" topLeftCell="A67">
      <selection activeCell="E23" sqref="E23"/>
      <pageMargins left="0.3" right="0.3" top="1.2" bottom="0.5" header="0.7" footer="0.3"/>
      <printOptions horizontalCentered="1"/>
      <pageSetup paperSize="9" fitToHeight="0" orientation="landscape" verticalDpi="300" r:id="rId16"/>
      <headerFooter alignWithMargins="0">
        <oddFooter>&amp;R&amp;"Book Antiqua,Bold"&amp;10Schedule-1/ Page &amp;P of &amp;N</oddFooter>
      </headerFooter>
    </customSheetView>
    <customSheetView guid="{8C0E2163-61BB-48DF-AFAF-5E75147ED450}" showPageBreaks="1" fitToPage="1" printArea="1" hiddenRows="1" hiddenColumns="1" view="pageBreakPreview" topLeftCell="A11">
      <selection activeCell="E21" sqref="E21"/>
      <pageMargins left="0.3" right="0.3" top="1.2" bottom="0.5" header="0.7" footer="0.3"/>
      <printOptions horizontalCentered="1"/>
      <pageSetup paperSize="9" fitToHeight="0" orientation="landscape" r:id="rId17"/>
      <headerFooter alignWithMargins="0">
        <oddFooter>&amp;R&amp;"Book Antiqua,Bold"&amp;10Schedule-1/ Page &amp;P of &amp;N</oddFooter>
      </headerFooter>
    </customSheetView>
    <customSheetView guid="{3DA0B320-DAF7-4F4A-921A-9FCFD188E8C7}" showPageBreaks="1" fitToPage="1" printArea="1" hiddenRows="1" hiddenColumns="1" view="pageBreakPreview" topLeftCell="A9">
      <selection activeCell="E21" sqref="E21"/>
      <pageMargins left="0.3" right="0.3" top="1.2" bottom="0.5" header="0.7" footer="0.3"/>
      <printOptions horizontalCentered="1"/>
      <pageSetup paperSize="9" fitToHeight="0" orientation="landscape" r:id="rId18"/>
      <headerFooter alignWithMargins="0">
        <oddFooter>&amp;R&amp;"Book Antiqua,Bold"&amp;10Schedule-1/ Page &amp;P of &amp;N</oddFooter>
      </headerFooter>
    </customSheetView>
    <customSheetView guid="{BE0CEA4D-1A4E-4C32-BF92-B8DA3D3423E5}" scale="80" showPageBreaks="1" fitToPage="1" printArea="1" hiddenColumns="1" view="pageBreakPreview" topLeftCell="A13">
      <selection activeCell="E21" sqref="E21"/>
      <pageMargins left="0.31496062992125984" right="0.31496062992125984" top="1.1811023622047245" bottom="0.51181102362204722" header="0.70866141732283472" footer="0.31496062992125984"/>
      <printOptions horizontalCentered="1"/>
      <pageSetup paperSize="9" scale="70" fitToHeight="0" orientation="portrait" r:id="rId19"/>
      <headerFooter alignWithMargins="0">
        <oddFooter>&amp;R&amp;"Book Antiqua,Bold"&amp;10Schedule-1/ Page &amp;P of &amp;N</oddFooter>
      </headerFooter>
    </customSheetView>
    <customSheetView guid="{714760DF-5EB1-4543-9C04-C1A23AAE4384}" scale="80" showPageBreaks="1" fitToPage="1" printArea="1" hiddenColumns="1" view="pageBreakPreview" topLeftCell="A25">
      <selection activeCell="K41" sqref="K41"/>
      <pageMargins left="0.31496062992125984" right="0.31496062992125984" top="1.1811023622047245" bottom="0.51181102362204722" header="0.70866141732283472" footer="0.31496062992125984"/>
      <printOptions horizontalCentered="1"/>
      <pageSetup paperSize="9" scale="51" fitToHeight="0" orientation="portrait" r:id="rId20"/>
      <headerFooter alignWithMargins="0">
        <oddFooter>&amp;R&amp;"Book Antiqua,Bold"&amp;10Schedule-1/ Page &amp;P of &amp;N</oddFooter>
      </headerFooter>
    </customSheetView>
    <customSheetView guid="{D4A148BB-8D25-43B9-8797-A9D3AE767B49}" scale="70" showPageBreaks="1" fitToPage="1" printArea="1" hiddenColumns="1" view="pageBreakPreview" topLeftCell="E8">
      <selection activeCell="K21" sqref="K21"/>
      <pageMargins left="0.31496062992125984" right="0.31496062992125984" top="1.1811023622047245" bottom="0.51181102362204722" header="0.70866141732283472" footer="0.31496062992125984"/>
      <printOptions horizontalCentered="1"/>
      <pageSetup paperSize="9" scale="47" fitToHeight="0" orientation="portrait" r:id="rId21"/>
      <headerFooter alignWithMargins="0">
        <oddFooter>&amp;R&amp;"Book Antiqua,Bold"&amp;10Schedule-1/ Page &amp;P of &amp;N</oddFooter>
      </headerFooter>
    </customSheetView>
    <customSheetView guid="{9658319F-66FC-48F8-AB8A-302F6F77BA10}" scale="65" showPageBreaks="1" fitToPage="1" printArea="1" hiddenColumns="1" view="pageBreakPreview">
      <selection activeCell="O63" sqref="O63"/>
      <pageMargins left="0.31496062992126" right="0.31496062992126" top="1.1811023622047201" bottom="0.511811023622047" header="0.70866141732283505" footer="0.31496062992126"/>
      <printOptions horizontalCentered="1"/>
      <pageSetup paperSize="9" scale="57" fitToHeight="0" orientation="landscape" r:id="rId22"/>
      <headerFooter alignWithMargins="0">
        <oddFooter>&amp;R&amp;"Book Antiqua,Bold"&amp;10Schedule-1/ Page &amp;P of &amp;N</oddFooter>
      </headerFooter>
    </customSheetView>
    <customSheetView guid="{EF8F60CB-82F3-477F-A7D3-94F4C70843DC}" scale="70" showPageBreaks="1" fitToPage="1" printArea="1" hiddenRows="1" hiddenColumns="1" view="pageBreakPreview">
      <selection activeCell="I31" sqref="I21:I31"/>
      <pageMargins left="0.31496062992126" right="0.31496062992126" top="0.43110236200000002" bottom="0.261811024" header="0.70866141732283505" footer="0.31496062992126"/>
      <printOptions horizontalCentered="1"/>
      <pageSetup paperSize="9" scale="50" fitToHeight="0" orientation="landscape" r:id="rId23"/>
      <headerFooter alignWithMargins="0">
        <oddFooter>&amp;R&amp;"Book Antiqua,Bold"&amp;10Schedule-1/ Page &amp;P of &amp;N</oddFooter>
      </headerFooter>
    </customSheetView>
    <customSheetView guid="{427AF4ED-2BDF-478F-9F0A-595838FA0EC8}" scale="60" showPageBreaks="1" fitToPage="1" printArea="1" hiddenRows="1" hiddenColumns="1" view="pageBreakPreview">
      <selection activeCell="I22" sqref="I22"/>
      <pageMargins left="0.31496062992126" right="0.31496062992126" top="0.43110236200000002" bottom="0.261811024" header="0.70866141732283505" footer="0.31496062992126"/>
      <printOptions horizontalCentered="1"/>
      <pageSetup paperSize="9" scale="50" fitToHeight="0" orientation="landscape" r:id="rId24"/>
      <headerFooter alignWithMargins="0">
        <oddFooter>&amp;R&amp;"Book Antiqua,Bold"&amp;10Schedule-1/ Page &amp;P of &amp;N</oddFooter>
      </headerFooter>
    </customSheetView>
    <customSheetView guid="{476AD591-2774-49A7-9061-AD27F635E8A8}" scale="70" showPageBreaks="1" fitToPage="1" printArea="1" hiddenRows="1" hiddenColumns="1" view="pageBreakPreview">
      <selection activeCell="K20" sqref="K20"/>
      <pageMargins left="0.31496062992126" right="0.31496062992126" top="0.43110236200000002" bottom="0.261811024" header="0.70866141732283505" footer="0.31496062992126"/>
      <printOptions horizontalCentered="1"/>
      <pageSetup paperSize="9" scale="44" fitToHeight="0" orientation="landscape" r:id="rId25"/>
      <headerFooter alignWithMargins="0">
        <oddFooter>&amp;R&amp;"Book Antiqua,Bold"&amp;10Schedule-1/ Page &amp;P of &amp;N</oddFooter>
      </headerFooter>
    </customSheetView>
  </customSheetViews>
  <mergeCells count="46">
    <mergeCell ref="B520:L520"/>
    <mergeCell ref="B218:L218"/>
    <mergeCell ref="B268:L268"/>
    <mergeCell ref="B318:L318"/>
    <mergeCell ref="B368:L368"/>
    <mergeCell ref="B418:L418"/>
    <mergeCell ref="A569:P569"/>
    <mergeCell ref="A572:N572"/>
    <mergeCell ref="Y14:Z14"/>
    <mergeCell ref="A13:P13"/>
    <mergeCell ref="A1:L1"/>
    <mergeCell ref="A6:L6"/>
    <mergeCell ref="F8:H8"/>
    <mergeCell ref="F10:H10"/>
    <mergeCell ref="F11:H11"/>
    <mergeCell ref="A535:P535"/>
    <mergeCell ref="A4:P4"/>
    <mergeCell ref="A7:N7"/>
    <mergeCell ref="F9:H9"/>
    <mergeCell ref="D538:E538"/>
    <mergeCell ref="D539:E539"/>
    <mergeCell ref="A533:P533"/>
    <mergeCell ref="AF3:AG3"/>
    <mergeCell ref="AF7:AG7"/>
    <mergeCell ref="AF11:AG11"/>
    <mergeCell ref="AF14:AG14"/>
    <mergeCell ref="A568:P568"/>
    <mergeCell ref="A3:P3"/>
    <mergeCell ref="AF537:AG537"/>
    <mergeCell ref="AF533:AG533"/>
    <mergeCell ref="AB14:AC14"/>
    <mergeCell ref="B19:L19"/>
    <mergeCell ref="B536:P536"/>
    <mergeCell ref="N16:P16"/>
    <mergeCell ref="B74:L74"/>
    <mergeCell ref="B124:L124"/>
    <mergeCell ref="B168:L168"/>
    <mergeCell ref="B467:L467"/>
    <mergeCell ref="L631:N631"/>
    <mergeCell ref="L632:N632"/>
    <mergeCell ref="L573:N573"/>
    <mergeCell ref="L574:N574"/>
    <mergeCell ref="L575:N575"/>
    <mergeCell ref="L576:N576"/>
    <mergeCell ref="L630:N630"/>
    <mergeCell ref="A578:P578"/>
  </mergeCells>
  <phoneticPr fontId="3" type="noConversion"/>
  <conditionalFormatting sqref="Z559:Z560 Z550:Z551 AC550:AC551 AC559:AC560 O592 O610:O611 O599 O601:O608">
    <cfRule type="cellIs" dxfId="460" priority="655" stopIfTrue="1" operator="equal">
      <formula>"a"</formula>
    </cfRule>
  </conditionalFormatting>
  <conditionalFormatting sqref="AC575:AC579 Z575:Z579 Z563:Z573 Z561 Z548:Z549 Z552:Z558 AC563:AC573 AC548:AC549 AC561 AC552:AC558 Z537:Z545 AC537:AC545 Z20:Z40 AC20:AC40">
    <cfRule type="cellIs" dxfId="459" priority="656" stopIfTrue="1" operator="equal">
      <formula>#REF!</formula>
    </cfRule>
  </conditionalFormatting>
  <conditionalFormatting sqref="O534 O20:O40 K20:K40 I20:I40">
    <cfRule type="cellIs" dxfId="458" priority="653" stopIfTrue="1" operator="equal">
      <formula>"a"</formula>
    </cfRule>
  </conditionalFormatting>
  <conditionalFormatting sqref="O534 O20:O40 O63:O73 I64:I73 K64:K73">
    <cfRule type="expression" dxfId="457" priority="652" stopIfTrue="1">
      <formula>H20&gt;0</formula>
    </cfRule>
  </conditionalFormatting>
  <conditionalFormatting sqref="I20">
    <cfRule type="expression" dxfId="456" priority="600" stopIfTrue="1">
      <formula>H20&gt;0</formula>
    </cfRule>
  </conditionalFormatting>
  <conditionalFormatting sqref="K20">
    <cfRule type="expression" dxfId="455" priority="556" stopIfTrue="1">
      <formula>J20&gt;0</formula>
    </cfRule>
  </conditionalFormatting>
  <conditionalFormatting sqref="I21:I31">
    <cfRule type="expression" dxfId="454" priority="502" stopIfTrue="1">
      <formula>H21&gt;0</formula>
    </cfRule>
  </conditionalFormatting>
  <conditionalFormatting sqref="I32:I34">
    <cfRule type="expression" dxfId="453" priority="500" stopIfTrue="1">
      <formula>H32&gt;0</formula>
    </cfRule>
  </conditionalFormatting>
  <conditionalFormatting sqref="I35:I38">
    <cfRule type="expression" dxfId="452" priority="498" stopIfTrue="1">
      <formula>H35&gt;0</formula>
    </cfRule>
  </conditionalFormatting>
  <conditionalFormatting sqref="I39:I40">
    <cfRule type="expression" dxfId="451" priority="496" stopIfTrue="1">
      <formula>H39&gt;0</formula>
    </cfRule>
  </conditionalFormatting>
  <conditionalFormatting sqref="K21:K31">
    <cfRule type="expression" dxfId="450" priority="490" stopIfTrue="1">
      <formula>J21&gt;0</formula>
    </cfRule>
  </conditionalFormatting>
  <conditionalFormatting sqref="K32">
    <cfRule type="expression" dxfId="449" priority="488" stopIfTrue="1">
      <formula>J32&gt;0</formula>
    </cfRule>
  </conditionalFormatting>
  <conditionalFormatting sqref="K33">
    <cfRule type="expression" dxfId="448" priority="486" stopIfTrue="1">
      <formula>J33&gt;0</formula>
    </cfRule>
  </conditionalFormatting>
  <conditionalFormatting sqref="K34">
    <cfRule type="expression" dxfId="447" priority="484" stopIfTrue="1">
      <formula>J34&gt;0</formula>
    </cfRule>
  </conditionalFormatting>
  <conditionalFormatting sqref="K35">
    <cfRule type="expression" dxfId="446" priority="482" stopIfTrue="1">
      <formula>J35&gt;0</formula>
    </cfRule>
  </conditionalFormatting>
  <conditionalFormatting sqref="K36">
    <cfRule type="expression" dxfId="445" priority="480" stopIfTrue="1">
      <formula>J36&gt;0</formula>
    </cfRule>
  </conditionalFormatting>
  <conditionalFormatting sqref="K37">
    <cfRule type="expression" dxfId="444" priority="478" stopIfTrue="1">
      <formula>J37&gt;0</formula>
    </cfRule>
  </conditionalFormatting>
  <conditionalFormatting sqref="K38">
    <cfRule type="expression" dxfId="443" priority="476" stopIfTrue="1">
      <formula>J38&gt;0</formula>
    </cfRule>
  </conditionalFormatting>
  <conditionalFormatting sqref="K39:K40">
    <cfRule type="expression" dxfId="442" priority="474" stopIfTrue="1">
      <formula>J39&gt;0</formula>
    </cfRule>
  </conditionalFormatting>
  <conditionalFormatting sqref="Z41:Z61 AC41:AC61">
    <cfRule type="cellIs" dxfId="441" priority="449" stopIfTrue="1" operator="equal">
      <formula>#REF!</formula>
    </cfRule>
  </conditionalFormatting>
  <conditionalFormatting sqref="O41:O61 K41:K61 I41:I61">
    <cfRule type="cellIs" dxfId="440" priority="448" stopIfTrue="1" operator="equal">
      <formula>"a"</formula>
    </cfRule>
  </conditionalFormatting>
  <conditionalFormatting sqref="O41:O61">
    <cfRule type="expression" dxfId="439" priority="447" stopIfTrue="1">
      <formula>N41&gt;0</formula>
    </cfRule>
  </conditionalFormatting>
  <conditionalFormatting sqref="I41">
    <cfRule type="expression" dxfId="438" priority="446" stopIfTrue="1">
      <formula>H41&gt;0</formula>
    </cfRule>
  </conditionalFormatting>
  <conditionalFormatting sqref="K41">
    <cfRule type="expression" dxfId="437" priority="445" stopIfTrue="1">
      <formula>J41&gt;0</formula>
    </cfRule>
  </conditionalFormatting>
  <conditionalFormatting sqref="I42:I52">
    <cfRule type="expression" dxfId="436" priority="444" stopIfTrue="1">
      <formula>H42&gt;0</formula>
    </cfRule>
  </conditionalFormatting>
  <conditionalFormatting sqref="I53:I55">
    <cfRule type="expression" dxfId="435" priority="443" stopIfTrue="1">
      <formula>H53&gt;0</formula>
    </cfRule>
  </conditionalFormatting>
  <conditionalFormatting sqref="I56:I59">
    <cfRule type="expression" dxfId="434" priority="442" stopIfTrue="1">
      <formula>H56&gt;0</formula>
    </cfRule>
  </conditionalFormatting>
  <conditionalFormatting sqref="I60:I61">
    <cfRule type="expression" dxfId="433" priority="441" stopIfTrue="1">
      <formula>H60&gt;0</formula>
    </cfRule>
  </conditionalFormatting>
  <conditionalFormatting sqref="K42:K52">
    <cfRule type="expression" dxfId="432" priority="440" stopIfTrue="1">
      <formula>J42&gt;0</formula>
    </cfRule>
  </conditionalFormatting>
  <conditionalFormatting sqref="K53">
    <cfRule type="expression" dxfId="431" priority="439" stopIfTrue="1">
      <formula>J53&gt;0</formula>
    </cfRule>
  </conditionalFormatting>
  <conditionalFormatting sqref="K54">
    <cfRule type="expression" dxfId="430" priority="438" stopIfTrue="1">
      <formula>J54&gt;0</formula>
    </cfRule>
  </conditionalFormatting>
  <conditionalFormatting sqref="K55">
    <cfRule type="expression" dxfId="429" priority="437" stopIfTrue="1">
      <formula>J55&gt;0</formula>
    </cfRule>
  </conditionalFormatting>
  <conditionalFormatting sqref="K56">
    <cfRule type="expression" dxfId="428" priority="436" stopIfTrue="1">
      <formula>J56&gt;0</formula>
    </cfRule>
  </conditionalFormatting>
  <conditionalFormatting sqref="K57">
    <cfRule type="expression" dxfId="427" priority="435" stopIfTrue="1">
      <formula>J57&gt;0</formula>
    </cfRule>
  </conditionalFormatting>
  <conditionalFormatting sqref="K58">
    <cfRule type="expression" dxfId="426" priority="434" stopIfTrue="1">
      <formula>J58&gt;0</formula>
    </cfRule>
  </conditionalFormatting>
  <conditionalFormatting sqref="K59">
    <cfRule type="expression" dxfId="425" priority="433" stopIfTrue="1">
      <formula>J59&gt;0</formula>
    </cfRule>
  </conditionalFormatting>
  <conditionalFormatting sqref="K60:K61">
    <cfRule type="expression" dxfId="424" priority="432" stopIfTrue="1">
      <formula>J60&gt;0</formula>
    </cfRule>
  </conditionalFormatting>
  <conditionalFormatting sqref="Z62 AC62">
    <cfRule type="cellIs" dxfId="423" priority="431" stopIfTrue="1" operator="equal">
      <formula>#REF!</formula>
    </cfRule>
  </conditionalFormatting>
  <conditionalFormatting sqref="O62 K62 I62">
    <cfRule type="cellIs" dxfId="422" priority="430" stopIfTrue="1" operator="equal">
      <formula>"a"</formula>
    </cfRule>
  </conditionalFormatting>
  <conditionalFormatting sqref="O62">
    <cfRule type="expression" dxfId="421" priority="429" stopIfTrue="1">
      <formula>N62&gt;0</formula>
    </cfRule>
  </conditionalFormatting>
  <conditionalFormatting sqref="I62">
    <cfRule type="expression" dxfId="420" priority="428" stopIfTrue="1">
      <formula>H62&gt;0</formula>
    </cfRule>
  </conditionalFormatting>
  <conditionalFormatting sqref="K62">
    <cfRule type="expression" dxfId="419" priority="427" stopIfTrue="1">
      <formula>J62&gt;0</formula>
    </cfRule>
  </conditionalFormatting>
  <conditionalFormatting sqref="Z63:Z73 AC63:AC73">
    <cfRule type="cellIs" dxfId="418" priority="426" stopIfTrue="1" operator="equal">
      <formula>#REF!</formula>
    </cfRule>
  </conditionalFormatting>
  <conditionalFormatting sqref="O63:O73 K63:K73 I63:I73">
    <cfRule type="cellIs" dxfId="417" priority="425" stopIfTrue="1" operator="equal">
      <formula>"a"</formula>
    </cfRule>
  </conditionalFormatting>
  <conditionalFormatting sqref="I63">
    <cfRule type="expression" dxfId="416" priority="423" stopIfTrue="1">
      <formula>H63&gt;0</formula>
    </cfRule>
  </conditionalFormatting>
  <conditionalFormatting sqref="K63">
    <cfRule type="expression" dxfId="415" priority="422" stopIfTrue="1">
      <formula>J63&gt;0</formula>
    </cfRule>
  </conditionalFormatting>
  <conditionalFormatting sqref="Z75:Z95 AC75:AC95">
    <cfRule type="cellIs" dxfId="414" priority="408" stopIfTrue="1" operator="equal">
      <formula>#REF!</formula>
    </cfRule>
  </conditionalFormatting>
  <conditionalFormatting sqref="O75:O95 K75:K95 I75:I95">
    <cfRule type="cellIs" dxfId="413" priority="407" stopIfTrue="1" operator="equal">
      <formula>"a"</formula>
    </cfRule>
  </conditionalFormatting>
  <conditionalFormatting sqref="O75:O95 O118:O123 I119:I123 K119:K123">
    <cfRule type="expression" dxfId="412" priority="406" stopIfTrue="1">
      <formula>H75&gt;0</formula>
    </cfRule>
  </conditionalFormatting>
  <conditionalFormatting sqref="I75">
    <cfRule type="expression" dxfId="411" priority="405" stopIfTrue="1">
      <formula>H75&gt;0</formula>
    </cfRule>
  </conditionalFormatting>
  <conditionalFormatting sqref="K75">
    <cfRule type="expression" dxfId="410" priority="404" stopIfTrue="1">
      <formula>J75&gt;0</formula>
    </cfRule>
  </conditionalFormatting>
  <conditionalFormatting sqref="I76:I86">
    <cfRule type="expression" dxfId="409" priority="403" stopIfTrue="1">
      <formula>H76&gt;0</formula>
    </cfRule>
  </conditionalFormatting>
  <conditionalFormatting sqref="I87:I89">
    <cfRule type="expression" dxfId="408" priority="402" stopIfTrue="1">
      <formula>H87&gt;0</formula>
    </cfRule>
  </conditionalFormatting>
  <conditionalFormatting sqref="I90:I93">
    <cfRule type="expression" dxfId="407" priority="401" stopIfTrue="1">
      <formula>H90&gt;0</formula>
    </cfRule>
  </conditionalFormatting>
  <conditionalFormatting sqref="I94:I95">
    <cfRule type="expression" dxfId="406" priority="400" stopIfTrue="1">
      <formula>H94&gt;0</formula>
    </cfRule>
  </conditionalFormatting>
  <conditionalFormatting sqref="K76:K86">
    <cfRule type="expression" dxfId="405" priority="399" stopIfTrue="1">
      <formula>J76&gt;0</formula>
    </cfRule>
  </conditionalFormatting>
  <conditionalFormatting sqref="K87">
    <cfRule type="expression" dxfId="404" priority="398" stopIfTrue="1">
      <formula>J87&gt;0</formula>
    </cfRule>
  </conditionalFormatting>
  <conditionalFormatting sqref="K88">
    <cfRule type="expression" dxfId="403" priority="397" stopIfTrue="1">
      <formula>J88&gt;0</formula>
    </cfRule>
  </conditionalFormatting>
  <conditionalFormatting sqref="K89">
    <cfRule type="expression" dxfId="402" priority="396" stopIfTrue="1">
      <formula>J89&gt;0</formula>
    </cfRule>
  </conditionalFormatting>
  <conditionalFormatting sqref="K90">
    <cfRule type="expression" dxfId="401" priority="395" stopIfTrue="1">
      <formula>J90&gt;0</formula>
    </cfRule>
  </conditionalFormatting>
  <conditionalFormatting sqref="K91">
    <cfRule type="expression" dxfId="400" priority="394" stopIfTrue="1">
      <formula>J91&gt;0</formula>
    </cfRule>
  </conditionalFormatting>
  <conditionalFormatting sqref="K92">
    <cfRule type="expression" dxfId="399" priority="393" stopIfTrue="1">
      <formula>J92&gt;0</formula>
    </cfRule>
  </conditionalFormatting>
  <conditionalFormatting sqref="K93">
    <cfRule type="expression" dxfId="398" priority="392" stopIfTrue="1">
      <formula>J93&gt;0</formula>
    </cfRule>
  </conditionalFormatting>
  <conditionalFormatting sqref="K94:K95">
    <cfRule type="expression" dxfId="397" priority="391" stopIfTrue="1">
      <formula>J94&gt;0</formula>
    </cfRule>
  </conditionalFormatting>
  <conditionalFormatting sqref="Z96:Z116 AC96:AC116">
    <cfRule type="cellIs" dxfId="396" priority="390" stopIfTrue="1" operator="equal">
      <formula>#REF!</formula>
    </cfRule>
  </conditionalFormatting>
  <conditionalFormatting sqref="O96:O116 K96:K116 I96:I116">
    <cfRule type="cellIs" dxfId="395" priority="389" stopIfTrue="1" operator="equal">
      <formula>"a"</formula>
    </cfRule>
  </conditionalFormatting>
  <conditionalFormatting sqref="O96:O116">
    <cfRule type="expression" dxfId="394" priority="388" stopIfTrue="1">
      <formula>N96&gt;0</formula>
    </cfRule>
  </conditionalFormatting>
  <conditionalFormatting sqref="I96">
    <cfRule type="expression" dxfId="393" priority="387" stopIfTrue="1">
      <formula>H96&gt;0</formula>
    </cfRule>
  </conditionalFormatting>
  <conditionalFormatting sqref="K96">
    <cfRule type="expression" dxfId="392" priority="386" stopIfTrue="1">
      <formula>J96&gt;0</formula>
    </cfRule>
  </conditionalFormatting>
  <conditionalFormatting sqref="I97:I107">
    <cfRule type="expression" dxfId="391" priority="385" stopIfTrue="1">
      <formula>H97&gt;0</formula>
    </cfRule>
  </conditionalFormatting>
  <conditionalFormatting sqref="I108:I110">
    <cfRule type="expression" dxfId="390" priority="384" stopIfTrue="1">
      <formula>H108&gt;0</formula>
    </cfRule>
  </conditionalFormatting>
  <conditionalFormatting sqref="I111:I114">
    <cfRule type="expression" dxfId="389" priority="383" stopIfTrue="1">
      <formula>H111&gt;0</formula>
    </cfRule>
  </conditionalFormatting>
  <conditionalFormatting sqref="I115:I116">
    <cfRule type="expression" dxfId="388" priority="382" stopIfTrue="1">
      <formula>H115&gt;0</formula>
    </cfRule>
  </conditionalFormatting>
  <conditionalFormatting sqref="K97:K107">
    <cfRule type="expression" dxfId="387" priority="381" stopIfTrue="1">
      <formula>J97&gt;0</formula>
    </cfRule>
  </conditionalFormatting>
  <conditionalFormatting sqref="K108">
    <cfRule type="expression" dxfId="386" priority="380" stopIfTrue="1">
      <formula>J108&gt;0</formula>
    </cfRule>
  </conditionalFormatting>
  <conditionalFormatting sqref="K109">
    <cfRule type="expression" dxfId="385" priority="379" stopIfTrue="1">
      <formula>J109&gt;0</formula>
    </cfRule>
  </conditionalFormatting>
  <conditionalFormatting sqref="K110">
    <cfRule type="expression" dxfId="384" priority="378" stopIfTrue="1">
      <formula>J110&gt;0</formula>
    </cfRule>
  </conditionalFormatting>
  <conditionalFormatting sqref="K111">
    <cfRule type="expression" dxfId="383" priority="377" stopIfTrue="1">
      <formula>J111&gt;0</formula>
    </cfRule>
  </conditionalFormatting>
  <conditionalFormatting sqref="K112">
    <cfRule type="expression" dxfId="382" priority="376" stopIfTrue="1">
      <formula>J112&gt;0</formula>
    </cfRule>
  </conditionalFormatting>
  <conditionalFormatting sqref="K113">
    <cfRule type="expression" dxfId="381" priority="375" stopIfTrue="1">
      <formula>J113&gt;0</formula>
    </cfRule>
  </conditionalFormatting>
  <conditionalFormatting sqref="K114">
    <cfRule type="expression" dxfId="380" priority="374" stopIfTrue="1">
      <formula>J114&gt;0</formula>
    </cfRule>
  </conditionalFormatting>
  <conditionalFormatting sqref="K115:K116">
    <cfRule type="expression" dxfId="379" priority="373" stopIfTrue="1">
      <formula>J115&gt;0</formula>
    </cfRule>
  </conditionalFormatting>
  <conditionalFormatting sqref="Z117 AC117">
    <cfRule type="cellIs" dxfId="378" priority="372" stopIfTrue="1" operator="equal">
      <formula>#REF!</formula>
    </cfRule>
  </conditionalFormatting>
  <conditionalFormatting sqref="O117 K117 I117">
    <cfRule type="cellIs" dxfId="377" priority="371" stopIfTrue="1" operator="equal">
      <formula>"a"</formula>
    </cfRule>
  </conditionalFormatting>
  <conditionalFormatting sqref="O117">
    <cfRule type="expression" dxfId="376" priority="370" stopIfTrue="1">
      <formula>N117&gt;0</formula>
    </cfRule>
  </conditionalFormatting>
  <conditionalFormatting sqref="I117">
    <cfRule type="expression" dxfId="375" priority="369" stopIfTrue="1">
      <formula>H117&gt;0</formula>
    </cfRule>
  </conditionalFormatting>
  <conditionalFormatting sqref="K117">
    <cfRule type="expression" dxfId="374" priority="368" stopIfTrue="1">
      <formula>J117&gt;0</formula>
    </cfRule>
  </conditionalFormatting>
  <conditionalFormatting sqref="Z118:Z123 AC118:AC123">
    <cfRule type="cellIs" dxfId="373" priority="367" stopIfTrue="1" operator="equal">
      <formula>#REF!</formula>
    </cfRule>
  </conditionalFormatting>
  <conditionalFormatting sqref="O118:O123 K118:K123 I118:I123">
    <cfRule type="cellIs" dxfId="372" priority="366" stopIfTrue="1" operator="equal">
      <formula>"a"</formula>
    </cfRule>
  </conditionalFormatting>
  <conditionalFormatting sqref="I118">
    <cfRule type="expression" dxfId="371" priority="365" stopIfTrue="1">
      <formula>H118&gt;0</formula>
    </cfRule>
  </conditionalFormatting>
  <conditionalFormatting sqref="K118">
    <cfRule type="expression" dxfId="370" priority="364" stopIfTrue="1">
      <formula>J118&gt;0</formula>
    </cfRule>
  </conditionalFormatting>
  <conditionalFormatting sqref="Z125:Z145 AC125:AC145">
    <cfRule type="cellIs" dxfId="369" priority="363" stopIfTrue="1" operator="equal">
      <formula>#REF!</formula>
    </cfRule>
  </conditionalFormatting>
  <conditionalFormatting sqref="O125:O145 K125:K145 I125:I145">
    <cfRule type="cellIs" dxfId="368" priority="362" stopIfTrue="1" operator="equal">
      <formula>"a"</formula>
    </cfRule>
  </conditionalFormatting>
  <conditionalFormatting sqref="O125:O145">
    <cfRule type="expression" dxfId="367" priority="361" stopIfTrue="1">
      <formula>N125&gt;0</formula>
    </cfRule>
  </conditionalFormatting>
  <conditionalFormatting sqref="I125">
    <cfRule type="expression" dxfId="366" priority="360" stopIfTrue="1">
      <formula>H125&gt;0</formula>
    </cfRule>
  </conditionalFormatting>
  <conditionalFormatting sqref="K125">
    <cfRule type="expression" dxfId="365" priority="359" stopIfTrue="1">
      <formula>J125&gt;0</formula>
    </cfRule>
  </conditionalFormatting>
  <conditionalFormatting sqref="I126:I136">
    <cfRule type="expression" dxfId="364" priority="358" stopIfTrue="1">
      <formula>H126&gt;0</formula>
    </cfRule>
  </conditionalFormatting>
  <conditionalFormatting sqref="I137:I139">
    <cfRule type="expression" dxfId="363" priority="357" stopIfTrue="1">
      <formula>H137&gt;0</formula>
    </cfRule>
  </conditionalFormatting>
  <conditionalFormatting sqref="I140:I143">
    <cfRule type="expression" dxfId="362" priority="356" stopIfTrue="1">
      <formula>H140&gt;0</formula>
    </cfRule>
  </conditionalFormatting>
  <conditionalFormatting sqref="I144:I145">
    <cfRule type="expression" dxfId="361" priority="355" stopIfTrue="1">
      <formula>H144&gt;0</formula>
    </cfRule>
  </conditionalFormatting>
  <conditionalFormatting sqref="K126:K136">
    <cfRule type="expression" dxfId="360" priority="354" stopIfTrue="1">
      <formula>J126&gt;0</formula>
    </cfRule>
  </conditionalFormatting>
  <conditionalFormatting sqref="K137">
    <cfRule type="expression" dxfId="359" priority="353" stopIfTrue="1">
      <formula>J137&gt;0</formula>
    </cfRule>
  </conditionalFormatting>
  <conditionalFormatting sqref="K138">
    <cfRule type="expression" dxfId="358" priority="352" stopIfTrue="1">
      <formula>J138&gt;0</formula>
    </cfRule>
  </conditionalFormatting>
  <conditionalFormatting sqref="K139">
    <cfRule type="expression" dxfId="357" priority="351" stopIfTrue="1">
      <formula>J139&gt;0</formula>
    </cfRule>
  </conditionalFormatting>
  <conditionalFormatting sqref="K140">
    <cfRule type="expression" dxfId="356" priority="350" stopIfTrue="1">
      <formula>J140&gt;0</formula>
    </cfRule>
  </conditionalFormatting>
  <conditionalFormatting sqref="K141">
    <cfRule type="expression" dxfId="355" priority="349" stopIfTrue="1">
      <formula>J141&gt;0</formula>
    </cfRule>
  </conditionalFormatting>
  <conditionalFormatting sqref="K142">
    <cfRule type="expression" dxfId="354" priority="348" stopIfTrue="1">
      <formula>J142&gt;0</formula>
    </cfRule>
  </conditionalFormatting>
  <conditionalFormatting sqref="K143">
    <cfRule type="expression" dxfId="353" priority="347" stopIfTrue="1">
      <formula>J143&gt;0</formula>
    </cfRule>
  </conditionalFormatting>
  <conditionalFormatting sqref="K144:K145">
    <cfRule type="expression" dxfId="352" priority="346" stopIfTrue="1">
      <formula>J144&gt;0</formula>
    </cfRule>
  </conditionalFormatting>
  <conditionalFormatting sqref="Z146:Z166 AC146:AC166">
    <cfRule type="cellIs" dxfId="351" priority="345" stopIfTrue="1" operator="equal">
      <formula>#REF!</formula>
    </cfRule>
  </conditionalFormatting>
  <conditionalFormatting sqref="O146:O166 K146:K166 I146:I166">
    <cfRule type="cellIs" dxfId="350" priority="344" stopIfTrue="1" operator="equal">
      <formula>"a"</formula>
    </cfRule>
  </conditionalFormatting>
  <conditionalFormatting sqref="O146:O166">
    <cfRule type="expression" dxfId="349" priority="343" stopIfTrue="1">
      <formula>N146&gt;0</formula>
    </cfRule>
  </conditionalFormatting>
  <conditionalFormatting sqref="I146">
    <cfRule type="expression" dxfId="348" priority="342" stopIfTrue="1">
      <formula>H146&gt;0</formula>
    </cfRule>
  </conditionalFormatting>
  <conditionalFormatting sqref="K146">
    <cfRule type="expression" dxfId="347" priority="341" stopIfTrue="1">
      <formula>J146&gt;0</formula>
    </cfRule>
  </conditionalFormatting>
  <conditionalFormatting sqref="I147:I157">
    <cfRule type="expression" dxfId="346" priority="340" stopIfTrue="1">
      <formula>H147&gt;0</formula>
    </cfRule>
  </conditionalFormatting>
  <conditionalFormatting sqref="I158:I160">
    <cfRule type="expression" dxfId="345" priority="339" stopIfTrue="1">
      <formula>H158&gt;0</formula>
    </cfRule>
  </conditionalFormatting>
  <conditionalFormatting sqref="I161:I164">
    <cfRule type="expression" dxfId="344" priority="338" stopIfTrue="1">
      <formula>H161&gt;0</formula>
    </cfRule>
  </conditionalFormatting>
  <conditionalFormatting sqref="I165:I166">
    <cfRule type="expression" dxfId="343" priority="337" stopIfTrue="1">
      <formula>H165&gt;0</formula>
    </cfRule>
  </conditionalFormatting>
  <conditionalFormatting sqref="K147:K157">
    <cfRule type="expression" dxfId="342" priority="336" stopIfTrue="1">
      <formula>J147&gt;0</formula>
    </cfRule>
  </conditionalFormatting>
  <conditionalFormatting sqref="K158">
    <cfRule type="expression" dxfId="341" priority="335" stopIfTrue="1">
      <formula>J158&gt;0</formula>
    </cfRule>
  </conditionalFormatting>
  <conditionalFormatting sqref="K159">
    <cfRule type="expression" dxfId="340" priority="334" stopIfTrue="1">
      <formula>J159&gt;0</formula>
    </cfRule>
  </conditionalFormatting>
  <conditionalFormatting sqref="K160">
    <cfRule type="expression" dxfId="339" priority="333" stopIfTrue="1">
      <formula>J160&gt;0</formula>
    </cfRule>
  </conditionalFormatting>
  <conditionalFormatting sqref="K161">
    <cfRule type="expression" dxfId="338" priority="332" stopIfTrue="1">
      <formula>J161&gt;0</formula>
    </cfRule>
  </conditionalFormatting>
  <conditionalFormatting sqref="K162">
    <cfRule type="expression" dxfId="337" priority="331" stopIfTrue="1">
      <formula>J162&gt;0</formula>
    </cfRule>
  </conditionalFormatting>
  <conditionalFormatting sqref="K163">
    <cfRule type="expression" dxfId="336" priority="330" stopIfTrue="1">
      <formula>J163&gt;0</formula>
    </cfRule>
  </conditionalFormatting>
  <conditionalFormatting sqref="K164">
    <cfRule type="expression" dxfId="335" priority="329" stopIfTrue="1">
      <formula>J164&gt;0</formula>
    </cfRule>
  </conditionalFormatting>
  <conditionalFormatting sqref="K165:K166">
    <cfRule type="expression" dxfId="334" priority="328" stopIfTrue="1">
      <formula>J165&gt;0</formula>
    </cfRule>
  </conditionalFormatting>
  <conditionalFormatting sqref="Z167 AC167">
    <cfRule type="cellIs" dxfId="333" priority="327" stopIfTrue="1" operator="equal">
      <formula>#REF!</formula>
    </cfRule>
  </conditionalFormatting>
  <conditionalFormatting sqref="O167 K167 I167">
    <cfRule type="cellIs" dxfId="332" priority="326" stopIfTrue="1" operator="equal">
      <formula>"a"</formula>
    </cfRule>
  </conditionalFormatting>
  <conditionalFormatting sqref="O167">
    <cfRule type="expression" dxfId="331" priority="325" stopIfTrue="1">
      <formula>N167&gt;0</formula>
    </cfRule>
  </conditionalFormatting>
  <conditionalFormatting sqref="I167">
    <cfRule type="expression" dxfId="330" priority="324" stopIfTrue="1">
      <formula>H167&gt;0</formula>
    </cfRule>
  </conditionalFormatting>
  <conditionalFormatting sqref="K167">
    <cfRule type="expression" dxfId="329" priority="323" stopIfTrue="1">
      <formula>J167&gt;0</formula>
    </cfRule>
  </conditionalFormatting>
  <conditionalFormatting sqref="Z169:Z189 AC169:AC189">
    <cfRule type="cellIs" dxfId="328" priority="322" stopIfTrue="1" operator="equal">
      <formula>#REF!</formula>
    </cfRule>
  </conditionalFormatting>
  <conditionalFormatting sqref="O169:O189 K169:K189 I169:I189">
    <cfRule type="cellIs" dxfId="327" priority="321" stopIfTrue="1" operator="equal">
      <formula>"a"</formula>
    </cfRule>
  </conditionalFormatting>
  <conditionalFormatting sqref="O169:O189 O212:O217 I213:I217 K213:K217">
    <cfRule type="expression" dxfId="326" priority="320" stopIfTrue="1">
      <formula>H169&gt;0</formula>
    </cfRule>
  </conditionalFormatting>
  <conditionalFormatting sqref="I169">
    <cfRule type="expression" dxfId="325" priority="319" stopIfTrue="1">
      <formula>H169&gt;0</formula>
    </cfRule>
  </conditionalFormatting>
  <conditionalFormatting sqref="K169">
    <cfRule type="expression" dxfId="324" priority="318" stopIfTrue="1">
      <formula>J169&gt;0</formula>
    </cfRule>
  </conditionalFormatting>
  <conditionalFormatting sqref="I170:I180">
    <cfRule type="expression" dxfId="323" priority="317" stopIfTrue="1">
      <formula>H170&gt;0</formula>
    </cfRule>
  </conditionalFormatting>
  <conditionalFormatting sqref="I181:I183">
    <cfRule type="expression" dxfId="322" priority="316" stopIfTrue="1">
      <formula>H181&gt;0</formula>
    </cfRule>
  </conditionalFormatting>
  <conditionalFormatting sqref="I184:I187">
    <cfRule type="expression" dxfId="321" priority="315" stopIfTrue="1">
      <formula>H184&gt;0</formula>
    </cfRule>
  </conditionalFormatting>
  <conditionalFormatting sqref="I188:I189">
    <cfRule type="expression" dxfId="320" priority="314" stopIfTrue="1">
      <formula>H188&gt;0</formula>
    </cfRule>
  </conditionalFormatting>
  <conditionalFormatting sqref="K170:K180">
    <cfRule type="expression" dxfId="319" priority="313" stopIfTrue="1">
      <formula>J170&gt;0</formula>
    </cfRule>
  </conditionalFormatting>
  <conditionalFormatting sqref="K181">
    <cfRule type="expression" dxfId="318" priority="312" stopIfTrue="1">
      <formula>J181&gt;0</formula>
    </cfRule>
  </conditionalFormatting>
  <conditionalFormatting sqref="K182">
    <cfRule type="expression" dxfId="317" priority="311" stopIfTrue="1">
      <formula>J182&gt;0</formula>
    </cfRule>
  </conditionalFormatting>
  <conditionalFormatting sqref="K183">
    <cfRule type="expression" dxfId="316" priority="310" stopIfTrue="1">
      <formula>J183&gt;0</formula>
    </cfRule>
  </conditionalFormatting>
  <conditionalFormatting sqref="K184">
    <cfRule type="expression" dxfId="315" priority="309" stopIfTrue="1">
      <formula>J184&gt;0</formula>
    </cfRule>
  </conditionalFormatting>
  <conditionalFormatting sqref="K185">
    <cfRule type="expression" dxfId="314" priority="308" stopIfTrue="1">
      <formula>J185&gt;0</formula>
    </cfRule>
  </conditionalFormatting>
  <conditionalFormatting sqref="K186">
    <cfRule type="expression" dxfId="313" priority="307" stopIfTrue="1">
      <formula>J186&gt;0</formula>
    </cfRule>
  </conditionalFormatting>
  <conditionalFormatting sqref="K187">
    <cfRule type="expression" dxfId="312" priority="306" stopIfTrue="1">
      <formula>J187&gt;0</formula>
    </cfRule>
  </conditionalFormatting>
  <conditionalFormatting sqref="K188:K189">
    <cfRule type="expression" dxfId="311" priority="305" stopIfTrue="1">
      <formula>J188&gt;0</formula>
    </cfRule>
  </conditionalFormatting>
  <conditionalFormatting sqref="Z190:Z210 AC190:AC210">
    <cfRule type="cellIs" dxfId="310" priority="304" stopIfTrue="1" operator="equal">
      <formula>#REF!</formula>
    </cfRule>
  </conditionalFormatting>
  <conditionalFormatting sqref="O190:O210 K190:K210 I190:I210">
    <cfRule type="cellIs" dxfId="309" priority="303" stopIfTrue="1" operator="equal">
      <formula>"a"</formula>
    </cfRule>
  </conditionalFormatting>
  <conditionalFormatting sqref="O190:O210">
    <cfRule type="expression" dxfId="308" priority="302" stopIfTrue="1">
      <formula>N190&gt;0</formula>
    </cfRule>
  </conditionalFormatting>
  <conditionalFormatting sqref="I190">
    <cfRule type="expression" dxfId="307" priority="301" stopIfTrue="1">
      <formula>H190&gt;0</formula>
    </cfRule>
  </conditionalFormatting>
  <conditionalFormatting sqref="K190">
    <cfRule type="expression" dxfId="306" priority="300" stopIfTrue="1">
      <formula>J190&gt;0</formula>
    </cfRule>
  </conditionalFormatting>
  <conditionalFormatting sqref="I191:I201">
    <cfRule type="expression" dxfId="305" priority="299" stopIfTrue="1">
      <formula>H191&gt;0</formula>
    </cfRule>
  </conditionalFormatting>
  <conditionalFormatting sqref="I202:I204">
    <cfRule type="expression" dxfId="304" priority="298" stopIfTrue="1">
      <formula>H202&gt;0</formula>
    </cfRule>
  </conditionalFormatting>
  <conditionalFormatting sqref="I205:I208">
    <cfRule type="expression" dxfId="303" priority="297" stopIfTrue="1">
      <formula>H205&gt;0</formula>
    </cfRule>
  </conditionalFormatting>
  <conditionalFormatting sqref="I209:I210">
    <cfRule type="expression" dxfId="302" priority="296" stopIfTrue="1">
      <formula>H209&gt;0</formula>
    </cfRule>
  </conditionalFormatting>
  <conditionalFormatting sqref="K191:K201">
    <cfRule type="expression" dxfId="301" priority="295" stopIfTrue="1">
      <formula>J191&gt;0</formula>
    </cfRule>
  </conditionalFormatting>
  <conditionalFormatting sqref="K202">
    <cfRule type="expression" dxfId="300" priority="294" stopIfTrue="1">
      <formula>J202&gt;0</formula>
    </cfRule>
  </conditionalFormatting>
  <conditionalFormatting sqref="K203">
    <cfRule type="expression" dxfId="299" priority="293" stopIfTrue="1">
      <formula>J203&gt;0</formula>
    </cfRule>
  </conditionalFormatting>
  <conditionalFormatting sqref="K204">
    <cfRule type="expression" dxfId="298" priority="292" stopIfTrue="1">
      <formula>J204&gt;0</formula>
    </cfRule>
  </conditionalFormatting>
  <conditionalFormatting sqref="K205">
    <cfRule type="expression" dxfId="297" priority="291" stopIfTrue="1">
      <formula>J205&gt;0</formula>
    </cfRule>
  </conditionalFormatting>
  <conditionalFormatting sqref="K206">
    <cfRule type="expression" dxfId="296" priority="290" stopIfTrue="1">
      <formula>J206&gt;0</formula>
    </cfRule>
  </conditionalFormatting>
  <conditionalFormatting sqref="K207">
    <cfRule type="expression" dxfId="295" priority="289" stopIfTrue="1">
      <formula>J207&gt;0</formula>
    </cfRule>
  </conditionalFormatting>
  <conditionalFormatting sqref="K208">
    <cfRule type="expression" dxfId="294" priority="288" stopIfTrue="1">
      <formula>J208&gt;0</formula>
    </cfRule>
  </conditionalFormatting>
  <conditionalFormatting sqref="K209:K210">
    <cfRule type="expression" dxfId="293" priority="287" stopIfTrue="1">
      <formula>J209&gt;0</formula>
    </cfRule>
  </conditionalFormatting>
  <conditionalFormatting sqref="Z211 AC211">
    <cfRule type="cellIs" dxfId="292" priority="286" stopIfTrue="1" operator="equal">
      <formula>#REF!</formula>
    </cfRule>
  </conditionalFormatting>
  <conditionalFormatting sqref="O211 K211 I211">
    <cfRule type="cellIs" dxfId="291" priority="285" stopIfTrue="1" operator="equal">
      <formula>"a"</formula>
    </cfRule>
  </conditionalFormatting>
  <conditionalFormatting sqref="O211">
    <cfRule type="expression" dxfId="290" priority="284" stopIfTrue="1">
      <formula>N211&gt;0</formula>
    </cfRule>
  </conditionalFormatting>
  <conditionalFormatting sqref="I211">
    <cfRule type="expression" dxfId="289" priority="283" stopIfTrue="1">
      <formula>H211&gt;0</formula>
    </cfRule>
  </conditionalFormatting>
  <conditionalFormatting sqref="K211">
    <cfRule type="expression" dxfId="288" priority="282" stopIfTrue="1">
      <formula>J211&gt;0</formula>
    </cfRule>
  </conditionalFormatting>
  <conditionalFormatting sqref="Z212:Z217 AC212:AC217">
    <cfRule type="cellIs" dxfId="287" priority="281" stopIfTrue="1" operator="equal">
      <formula>#REF!</formula>
    </cfRule>
  </conditionalFormatting>
  <conditionalFormatting sqref="O212:O217 K212:K217 I212:I217">
    <cfRule type="cellIs" dxfId="286" priority="280" stopIfTrue="1" operator="equal">
      <formula>"a"</formula>
    </cfRule>
  </conditionalFormatting>
  <conditionalFormatting sqref="I212">
    <cfRule type="expression" dxfId="285" priority="279" stopIfTrue="1">
      <formula>H212&gt;0</formula>
    </cfRule>
  </conditionalFormatting>
  <conditionalFormatting sqref="K212">
    <cfRule type="expression" dxfId="284" priority="278" stopIfTrue="1">
      <formula>J212&gt;0</formula>
    </cfRule>
  </conditionalFormatting>
  <conditionalFormatting sqref="Z219:Z239 AC219:AC239">
    <cfRule type="cellIs" dxfId="283" priority="277" stopIfTrue="1" operator="equal">
      <formula>#REF!</formula>
    </cfRule>
  </conditionalFormatting>
  <conditionalFormatting sqref="O219:O239 K219:K239 I219:I239">
    <cfRule type="cellIs" dxfId="282" priority="276" stopIfTrue="1" operator="equal">
      <formula>"a"</formula>
    </cfRule>
  </conditionalFormatting>
  <conditionalFormatting sqref="O219:O239 O262:O267 I263:I267 K263:K267">
    <cfRule type="expression" dxfId="281" priority="275" stopIfTrue="1">
      <formula>H219&gt;0</formula>
    </cfRule>
  </conditionalFormatting>
  <conditionalFormatting sqref="I219">
    <cfRule type="expression" dxfId="280" priority="274" stopIfTrue="1">
      <formula>H219&gt;0</formula>
    </cfRule>
  </conditionalFormatting>
  <conditionalFormatting sqref="K219">
    <cfRule type="expression" dxfId="279" priority="273" stopIfTrue="1">
      <formula>J219&gt;0</formula>
    </cfRule>
  </conditionalFormatting>
  <conditionalFormatting sqref="I220:I230">
    <cfRule type="expression" dxfId="278" priority="272" stopIfTrue="1">
      <formula>H220&gt;0</formula>
    </cfRule>
  </conditionalFormatting>
  <conditionalFormatting sqref="I231:I233">
    <cfRule type="expression" dxfId="277" priority="271" stopIfTrue="1">
      <formula>H231&gt;0</formula>
    </cfRule>
  </conditionalFormatting>
  <conditionalFormatting sqref="I234:I237">
    <cfRule type="expression" dxfId="276" priority="270" stopIfTrue="1">
      <formula>H234&gt;0</formula>
    </cfRule>
  </conditionalFormatting>
  <conditionalFormatting sqref="I238:I239">
    <cfRule type="expression" dxfId="275" priority="269" stopIfTrue="1">
      <formula>H238&gt;0</formula>
    </cfRule>
  </conditionalFormatting>
  <conditionalFormatting sqref="K220:K230">
    <cfRule type="expression" dxfId="274" priority="268" stopIfTrue="1">
      <formula>J220&gt;0</formula>
    </cfRule>
  </conditionalFormatting>
  <conditionalFormatting sqref="K231">
    <cfRule type="expression" dxfId="273" priority="267" stopIfTrue="1">
      <formula>J231&gt;0</formula>
    </cfRule>
  </conditionalFormatting>
  <conditionalFormatting sqref="K232">
    <cfRule type="expression" dxfId="272" priority="266" stopIfTrue="1">
      <formula>J232&gt;0</formula>
    </cfRule>
  </conditionalFormatting>
  <conditionalFormatting sqref="K233">
    <cfRule type="expression" dxfId="271" priority="265" stopIfTrue="1">
      <formula>J233&gt;0</formula>
    </cfRule>
  </conditionalFormatting>
  <conditionalFormatting sqref="K234">
    <cfRule type="expression" dxfId="270" priority="264" stopIfTrue="1">
      <formula>J234&gt;0</formula>
    </cfRule>
  </conditionalFormatting>
  <conditionalFormatting sqref="K235">
    <cfRule type="expression" dxfId="269" priority="263" stopIfTrue="1">
      <formula>J235&gt;0</formula>
    </cfRule>
  </conditionalFormatting>
  <conditionalFormatting sqref="K236">
    <cfRule type="expression" dxfId="268" priority="262" stopIfTrue="1">
      <formula>J236&gt;0</formula>
    </cfRule>
  </conditionalFormatting>
  <conditionalFormatting sqref="K237">
    <cfRule type="expression" dxfId="267" priority="261" stopIfTrue="1">
      <formula>J237&gt;0</formula>
    </cfRule>
  </conditionalFormatting>
  <conditionalFormatting sqref="K238:K239">
    <cfRule type="expression" dxfId="266" priority="260" stopIfTrue="1">
      <formula>J238&gt;0</formula>
    </cfRule>
  </conditionalFormatting>
  <conditionalFormatting sqref="Z240:Z260 AC240:AC260">
    <cfRule type="cellIs" dxfId="265" priority="259" stopIfTrue="1" operator="equal">
      <formula>#REF!</formula>
    </cfRule>
  </conditionalFormatting>
  <conditionalFormatting sqref="O240:O260 K240:K260 I240:I260">
    <cfRule type="cellIs" dxfId="264" priority="258" stopIfTrue="1" operator="equal">
      <formula>"a"</formula>
    </cfRule>
  </conditionalFormatting>
  <conditionalFormatting sqref="O240:O260">
    <cfRule type="expression" dxfId="263" priority="257" stopIfTrue="1">
      <formula>N240&gt;0</formula>
    </cfRule>
  </conditionalFormatting>
  <conditionalFormatting sqref="I240">
    <cfRule type="expression" dxfId="262" priority="256" stopIfTrue="1">
      <formula>H240&gt;0</formula>
    </cfRule>
  </conditionalFormatting>
  <conditionalFormatting sqref="K240">
    <cfRule type="expression" dxfId="261" priority="255" stopIfTrue="1">
      <formula>J240&gt;0</formula>
    </cfRule>
  </conditionalFormatting>
  <conditionalFormatting sqref="I241:I251">
    <cfRule type="expression" dxfId="260" priority="254" stopIfTrue="1">
      <formula>H241&gt;0</formula>
    </cfRule>
  </conditionalFormatting>
  <conditionalFormatting sqref="I252:I254">
    <cfRule type="expression" dxfId="259" priority="253" stopIfTrue="1">
      <formula>H252&gt;0</formula>
    </cfRule>
  </conditionalFormatting>
  <conditionalFormatting sqref="I255:I258">
    <cfRule type="expression" dxfId="258" priority="252" stopIfTrue="1">
      <formula>H255&gt;0</formula>
    </cfRule>
  </conditionalFormatting>
  <conditionalFormatting sqref="I259:I260">
    <cfRule type="expression" dxfId="257" priority="251" stopIfTrue="1">
      <formula>H259&gt;0</formula>
    </cfRule>
  </conditionalFormatting>
  <conditionalFormatting sqref="K241:K251">
    <cfRule type="expression" dxfId="256" priority="250" stopIfTrue="1">
      <formula>J241&gt;0</formula>
    </cfRule>
  </conditionalFormatting>
  <conditionalFormatting sqref="K252">
    <cfRule type="expression" dxfId="255" priority="249" stopIfTrue="1">
      <formula>J252&gt;0</formula>
    </cfRule>
  </conditionalFormatting>
  <conditionalFormatting sqref="K253">
    <cfRule type="expression" dxfId="254" priority="248" stopIfTrue="1">
      <formula>J253&gt;0</formula>
    </cfRule>
  </conditionalFormatting>
  <conditionalFormatting sqref="K254">
    <cfRule type="expression" dxfId="253" priority="247" stopIfTrue="1">
      <formula>J254&gt;0</formula>
    </cfRule>
  </conditionalFormatting>
  <conditionalFormatting sqref="K255">
    <cfRule type="expression" dxfId="252" priority="246" stopIfTrue="1">
      <formula>J255&gt;0</formula>
    </cfRule>
  </conditionalFormatting>
  <conditionalFormatting sqref="K256">
    <cfRule type="expression" dxfId="251" priority="245" stopIfTrue="1">
      <formula>J256&gt;0</formula>
    </cfRule>
  </conditionalFormatting>
  <conditionalFormatting sqref="K257">
    <cfRule type="expression" dxfId="250" priority="244" stopIfTrue="1">
      <formula>J257&gt;0</formula>
    </cfRule>
  </conditionalFormatting>
  <conditionalFormatting sqref="K258">
    <cfRule type="expression" dxfId="249" priority="243" stopIfTrue="1">
      <formula>J258&gt;0</formula>
    </cfRule>
  </conditionalFormatting>
  <conditionalFormatting sqref="K259:K260">
    <cfRule type="expression" dxfId="248" priority="242" stopIfTrue="1">
      <formula>J259&gt;0</formula>
    </cfRule>
  </conditionalFormatting>
  <conditionalFormatting sqref="Z261 AC261">
    <cfRule type="cellIs" dxfId="247" priority="241" stopIfTrue="1" operator="equal">
      <formula>#REF!</formula>
    </cfRule>
  </conditionalFormatting>
  <conditionalFormatting sqref="O261 K261 I261">
    <cfRule type="cellIs" dxfId="246" priority="240" stopIfTrue="1" operator="equal">
      <formula>"a"</formula>
    </cfRule>
  </conditionalFormatting>
  <conditionalFormatting sqref="O261">
    <cfRule type="expression" dxfId="245" priority="239" stopIfTrue="1">
      <formula>N261&gt;0</formula>
    </cfRule>
  </conditionalFormatting>
  <conditionalFormatting sqref="I261">
    <cfRule type="expression" dxfId="244" priority="238" stopIfTrue="1">
      <formula>H261&gt;0</formula>
    </cfRule>
  </conditionalFormatting>
  <conditionalFormatting sqref="K261">
    <cfRule type="expression" dxfId="243" priority="237" stopIfTrue="1">
      <formula>J261&gt;0</formula>
    </cfRule>
  </conditionalFormatting>
  <conditionalFormatting sqref="Z262:Z267 AC262:AC267">
    <cfRule type="cellIs" dxfId="242" priority="236" stopIfTrue="1" operator="equal">
      <formula>#REF!</formula>
    </cfRule>
  </conditionalFormatting>
  <conditionalFormatting sqref="O262:O267 K262:K267 I262:I267">
    <cfRule type="cellIs" dxfId="241" priority="235" stopIfTrue="1" operator="equal">
      <formula>"a"</formula>
    </cfRule>
  </conditionalFormatting>
  <conditionalFormatting sqref="I262">
    <cfRule type="expression" dxfId="240" priority="234" stopIfTrue="1">
      <formula>H262&gt;0</formula>
    </cfRule>
  </conditionalFormatting>
  <conditionalFormatting sqref="K262">
    <cfRule type="expression" dxfId="239" priority="233" stopIfTrue="1">
      <formula>J262&gt;0</formula>
    </cfRule>
  </conditionalFormatting>
  <conditionalFormatting sqref="Z269:Z289 AC269:AC289">
    <cfRule type="cellIs" dxfId="238" priority="232" stopIfTrue="1" operator="equal">
      <formula>#REF!</formula>
    </cfRule>
  </conditionalFormatting>
  <conditionalFormatting sqref="O269:O289 K269:K289 I269:I289">
    <cfRule type="cellIs" dxfId="237" priority="231" stopIfTrue="1" operator="equal">
      <formula>"a"</formula>
    </cfRule>
  </conditionalFormatting>
  <conditionalFormatting sqref="O269:O289 O312:O317 I313:I317 K313:K317">
    <cfRule type="expression" dxfId="236" priority="230" stopIfTrue="1">
      <formula>H269&gt;0</formula>
    </cfRule>
  </conditionalFormatting>
  <conditionalFormatting sqref="I269">
    <cfRule type="expression" dxfId="235" priority="229" stopIfTrue="1">
      <formula>H269&gt;0</formula>
    </cfRule>
  </conditionalFormatting>
  <conditionalFormatting sqref="K269">
    <cfRule type="expression" dxfId="234" priority="228" stopIfTrue="1">
      <formula>J269&gt;0</formula>
    </cfRule>
  </conditionalFormatting>
  <conditionalFormatting sqref="I270:I280">
    <cfRule type="expression" dxfId="233" priority="227" stopIfTrue="1">
      <formula>H270&gt;0</formula>
    </cfRule>
  </conditionalFormatting>
  <conditionalFormatting sqref="I281:I283">
    <cfRule type="expression" dxfId="232" priority="226" stopIfTrue="1">
      <formula>H281&gt;0</formula>
    </cfRule>
  </conditionalFormatting>
  <conditionalFormatting sqref="I284:I287">
    <cfRule type="expression" dxfId="231" priority="225" stopIfTrue="1">
      <formula>H284&gt;0</formula>
    </cfRule>
  </conditionalFormatting>
  <conditionalFormatting sqref="I288:I289">
    <cfRule type="expression" dxfId="230" priority="224" stopIfTrue="1">
      <formula>H288&gt;0</formula>
    </cfRule>
  </conditionalFormatting>
  <conditionalFormatting sqref="K270:K280">
    <cfRule type="expression" dxfId="229" priority="223" stopIfTrue="1">
      <formula>J270&gt;0</formula>
    </cfRule>
  </conditionalFormatting>
  <conditionalFormatting sqref="K281">
    <cfRule type="expression" dxfId="228" priority="222" stopIfTrue="1">
      <formula>J281&gt;0</formula>
    </cfRule>
  </conditionalFormatting>
  <conditionalFormatting sqref="K282">
    <cfRule type="expression" dxfId="227" priority="221" stopIfTrue="1">
      <formula>J282&gt;0</formula>
    </cfRule>
  </conditionalFormatting>
  <conditionalFormatting sqref="K283">
    <cfRule type="expression" dxfId="226" priority="220" stopIfTrue="1">
      <formula>J283&gt;0</formula>
    </cfRule>
  </conditionalFormatting>
  <conditionalFormatting sqref="K284">
    <cfRule type="expression" dxfId="225" priority="219" stopIfTrue="1">
      <formula>J284&gt;0</formula>
    </cfRule>
  </conditionalFormatting>
  <conditionalFormatting sqref="K285">
    <cfRule type="expression" dxfId="224" priority="218" stopIfTrue="1">
      <formula>J285&gt;0</formula>
    </cfRule>
  </conditionalFormatting>
  <conditionalFormatting sqref="K286">
    <cfRule type="expression" dxfId="223" priority="217" stopIfTrue="1">
      <formula>J286&gt;0</formula>
    </cfRule>
  </conditionalFormatting>
  <conditionalFormatting sqref="K287">
    <cfRule type="expression" dxfId="222" priority="216" stopIfTrue="1">
      <formula>J287&gt;0</formula>
    </cfRule>
  </conditionalFormatting>
  <conditionalFormatting sqref="K288:K289">
    <cfRule type="expression" dxfId="221" priority="215" stopIfTrue="1">
      <formula>J288&gt;0</formula>
    </cfRule>
  </conditionalFormatting>
  <conditionalFormatting sqref="Z290:Z310 AC290:AC310">
    <cfRule type="cellIs" dxfId="220" priority="214" stopIfTrue="1" operator="equal">
      <formula>#REF!</formula>
    </cfRule>
  </conditionalFormatting>
  <conditionalFormatting sqref="O290:O310 K290:K310 I290:I310">
    <cfRule type="cellIs" dxfId="219" priority="213" stopIfTrue="1" operator="equal">
      <formula>"a"</formula>
    </cfRule>
  </conditionalFormatting>
  <conditionalFormatting sqref="O290:O310">
    <cfRule type="expression" dxfId="218" priority="212" stopIfTrue="1">
      <formula>N290&gt;0</formula>
    </cfRule>
  </conditionalFormatting>
  <conditionalFormatting sqref="I290">
    <cfRule type="expression" dxfId="217" priority="211" stopIfTrue="1">
      <formula>H290&gt;0</formula>
    </cfRule>
  </conditionalFormatting>
  <conditionalFormatting sqref="K290">
    <cfRule type="expression" dxfId="216" priority="210" stopIfTrue="1">
      <formula>J290&gt;0</formula>
    </cfRule>
  </conditionalFormatting>
  <conditionalFormatting sqref="I291:I301">
    <cfRule type="expression" dxfId="215" priority="209" stopIfTrue="1">
      <formula>H291&gt;0</formula>
    </cfRule>
  </conditionalFormatting>
  <conditionalFormatting sqref="I302:I304">
    <cfRule type="expression" dxfId="214" priority="208" stopIfTrue="1">
      <formula>H302&gt;0</formula>
    </cfRule>
  </conditionalFormatting>
  <conditionalFormatting sqref="I305:I308">
    <cfRule type="expression" dxfId="213" priority="207" stopIfTrue="1">
      <formula>H305&gt;0</formula>
    </cfRule>
  </conditionalFormatting>
  <conditionalFormatting sqref="I309:I310">
    <cfRule type="expression" dxfId="212" priority="206" stopIfTrue="1">
      <formula>H309&gt;0</formula>
    </cfRule>
  </conditionalFormatting>
  <conditionalFormatting sqref="K291:K301">
    <cfRule type="expression" dxfId="211" priority="205" stopIfTrue="1">
      <formula>J291&gt;0</formula>
    </cfRule>
  </conditionalFormatting>
  <conditionalFormatting sqref="K302">
    <cfRule type="expression" dxfId="210" priority="204" stopIfTrue="1">
      <formula>J302&gt;0</formula>
    </cfRule>
  </conditionalFormatting>
  <conditionalFormatting sqref="K303">
    <cfRule type="expression" dxfId="209" priority="203" stopIfTrue="1">
      <formula>J303&gt;0</formula>
    </cfRule>
  </conditionalFormatting>
  <conditionalFormatting sqref="K304">
    <cfRule type="expression" dxfId="208" priority="202" stopIfTrue="1">
      <formula>J304&gt;0</formula>
    </cfRule>
  </conditionalFormatting>
  <conditionalFormatting sqref="K305">
    <cfRule type="expression" dxfId="207" priority="201" stopIfTrue="1">
      <formula>J305&gt;0</formula>
    </cfRule>
  </conditionalFormatting>
  <conditionalFormatting sqref="K306">
    <cfRule type="expression" dxfId="206" priority="200" stopIfTrue="1">
      <formula>J306&gt;0</formula>
    </cfRule>
  </conditionalFormatting>
  <conditionalFormatting sqref="K307">
    <cfRule type="expression" dxfId="205" priority="199" stopIfTrue="1">
      <formula>J307&gt;0</formula>
    </cfRule>
  </conditionalFormatting>
  <conditionalFormatting sqref="K308">
    <cfRule type="expression" dxfId="204" priority="198" stopIfTrue="1">
      <formula>J308&gt;0</formula>
    </cfRule>
  </conditionalFormatting>
  <conditionalFormatting sqref="K309:K310">
    <cfRule type="expression" dxfId="203" priority="197" stopIfTrue="1">
      <formula>J309&gt;0</formula>
    </cfRule>
  </conditionalFormatting>
  <conditionalFormatting sqref="Z311 AC311">
    <cfRule type="cellIs" dxfId="202" priority="196" stopIfTrue="1" operator="equal">
      <formula>#REF!</formula>
    </cfRule>
  </conditionalFormatting>
  <conditionalFormatting sqref="O311 K311 I311">
    <cfRule type="cellIs" dxfId="201" priority="195" stopIfTrue="1" operator="equal">
      <formula>"a"</formula>
    </cfRule>
  </conditionalFormatting>
  <conditionalFormatting sqref="O311">
    <cfRule type="expression" dxfId="200" priority="194" stopIfTrue="1">
      <formula>N311&gt;0</formula>
    </cfRule>
  </conditionalFormatting>
  <conditionalFormatting sqref="I311">
    <cfRule type="expression" dxfId="199" priority="193" stopIfTrue="1">
      <formula>H311&gt;0</formula>
    </cfRule>
  </conditionalFormatting>
  <conditionalFormatting sqref="K311">
    <cfRule type="expression" dxfId="198" priority="192" stopIfTrue="1">
      <formula>J311&gt;0</formula>
    </cfRule>
  </conditionalFormatting>
  <conditionalFormatting sqref="Z312:Z317 AC312:AC317">
    <cfRule type="cellIs" dxfId="197" priority="191" stopIfTrue="1" operator="equal">
      <formula>#REF!</formula>
    </cfRule>
  </conditionalFormatting>
  <conditionalFormatting sqref="O312:O317 K312:K317 I312:I317">
    <cfRule type="cellIs" dxfId="196" priority="190" stopIfTrue="1" operator="equal">
      <formula>"a"</formula>
    </cfRule>
  </conditionalFormatting>
  <conditionalFormatting sqref="I312">
    <cfRule type="expression" dxfId="195" priority="189" stopIfTrue="1">
      <formula>H312&gt;0</formula>
    </cfRule>
  </conditionalFormatting>
  <conditionalFormatting sqref="K312">
    <cfRule type="expression" dxfId="194" priority="188" stopIfTrue="1">
      <formula>J312&gt;0</formula>
    </cfRule>
  </conditionalFormatting>
  <conditionalFormatting sqref="Z319:Z339 AC319:AC339">
    <cfRule type="cellIs" dxfId="193" priority="187" stopIfTrue="1" operator="equal">
      <formula>#REF!</formula>
    </cfRule>
  </conditionalFormatting>
  <conditionalFormatting sqref="O319:O339 K319:K339 I319:I339">
    <cfRule type="cellIs" dxfId="192" priority="186" stopIfTrue="1" operator="equal">
      <formula>"a"</formula>
    </cfRule>
  </conditionalFormatting>
  <conditionalFormatting sqref="O319:O339 O362:O367 I363:I367 K363:K367">
    <cfRule type="expression" dxfId="191" priority="185" stopIfTrue="1">
      <formula>H319&gt;0</formula>
    </cfRule>
  </conditionalFormatting>
  <conditionalFormatting sqref="I319">
    <cfRule type="expression" dxfId="190" priority="184" stopIfTrue="1">
      <formula>H319&gt;0</formula>
    </cfRule>
  </conditionalFormatting>
  <conditionalFormatting sqref="K319">
    <cfRule type="expression" dxfId="189" priority="183" stopIfTrue="1">
      <formula>J319&gt;0</formula>
    </cfRule>
  </conditionalFormatting>
  <conditionalFormatting sqref="I320:I330">
    <cfRule type="expression" dxfId="188" priority="182" stopIfTrue="1">
      <formula>H320&gt;0</formula>
    </cfRule>
  </conditionalFormatting>
  <conditionalFormatting sqref="I331:I333">
    <cfRule type="expression" dxfId="187" priority="181" stopIfTrue="1">
      <formula>H331&gt;0</formula>
    </cfRule>
  </conditionalFormatting>
  <conditionalFormatting sqref="I334:I337">
    <cfRule type="expression" dxfId="186" priority="180" stopIfTrue="1">
      <formula>H334&gt;0</formula>
    </cfRule>
  </conditionalFormatting>
  <conditionalFormatting sqref="I338:I339">
    <cfRule type="expression" dxfId="185" priority="179" stopIfTrue="1">
      <formula>H338&gt;0</formula>
    </cfRule>
  </conditionalFormatting>
  <conditionalFormatting sqref="K320:K330">
    <cfRule type="expression" dxfId="184" priority="178" stopIfTrue="1">
      <formula>J320&gt;0</formula>
    </cfRule>
  </conditionalFormatting>
  <conditionalFormatting sqref="K331">
    <cfRule type="expression" dxfId="183" priority="177" stopIfTrue="1">
      <formula>J331&gt;0</formula>
    </cfRule>
  </conditionalFormatting>
  <conditionalFormatting sqref="K332">
    <cfRule type="expression" dxfId="182" priority="176" stopIfTrue="1">
      <formula>J332&gt;0</formula>
    </cfRule>
  </conditionalFormatting>
  <conditionalFormatting sqref="K333">
    <cfRule type="expression" dxfId="181" priority="175" stopIfTrue="1">
      <formula>J333&gt;0</formula>
    </cfRule>
  </conditionalFormatting>
  <conditionalFormatting sqref="K334">
    <cfRule type="expression" dxfId="180" priority="174" stopIfTrue="1">
      <formula>J334&gt;0</formula>
    </cfRule>
  </conditionalFormatting>
  <conditionalFormatting sqref="K335">
    <cfRule type="expression" dxfId="179" priority="173" stopIfTrue="1">
      <formula>J335&gt;0</formula>
    </cfRule>
  </conditionalFormatting>
  <conditionalFormatting sqref="K336">
    <cfRule type="expression" dxfId="178" priority="172" stopIfTrue="1">
      <formula>J336&gt;0</formula>
    </cfRule>
  </conditionalFormatting>
  <conditionalFormatting sqref="K337">
    <cfRule type="expression" dxfId="177" priority="171" stopIfTrue="1">
      <formula>J337&gt;0</formula>
    </cfRule>
  </conditionalFormatting>
  <conditionalFormatting sqref="K338:K339">
    <cfRule type="expression" dxfId="176" priority="170" stopIfTrue="1">
      <formula>J338&gt;0</formula>
    </cfRule>
  </conditionalFormatting>
  <conditionalFormatting sqref="Z340:Z360 AC340:AC360">
    <cfRule type="cellIs" dxfId="175" priority="169" stopIfTrue="1" operator="equal">
      <formula>#REF!</formula>
    </cfRule>
  </conditionalFormatting>
  <conditionalFormatting sqref="O340:O360 K340:K360 I340:I360">
    <cfRule type="cellIs" dxfId="174" priority="168" stopIfTrue="1" operator="equal">
      <formula>"a"</formula>
    </cfRule>
  </conditionalFormatting>
  <conditionalFormatting sqref="O340:O360">
    <cfRule type="expression" dxfId="173" priority="167" stopIfTrue="1">
      <formula>N340&gt;0</formula>
    </cfRule>
  </conditionalFormatting>
  <conditionalFormatting sqref="I340">
    <cfRule type="expression" dxfId="172" priority="166" stopIfTrue="1">
      <formula>H340&gt;0</formula>
    </cfRule>
  </conditionalFormatting>
  <conditionalFormatting sqref="K340">
    <cfRule type="expression" dxfId="171" priority="165" stopIfTrue="1">
      <formula>J340&gt;0</formula>
    </cfRule>
  </conditionalFormatting>
  <conditionalFormatting sqref="I341:I351">
    <cfRule type="expression" dxfId="170" priority="164" stopIfTrue="1">
      <formula>H341&gt;0</formula>
    </cfRule>
  </conditionalFormatting>
  <conditionalFormatting sqref="I352:I354">
    <cfRule type="expression" dxfId="169" priority="163" stopIfTrue="1">
      <formula>H352&gt;0</formula>
    </cfRule>
  </conditionalFormatting>
  <conditionalFormatting sqref="I355:I358">
    <cfRule type="expression" dxfId="168" priority="162" stopIfTrue="1">
      <formula>H355&gt;0</formula>
    </cfRule>
  </conditionalFormatting>
  <conditionalFormatting sqref="I359:I360">
    <cfRule type="expression" dxfId="167" priority="161" stopIfTrue="1">
      <formula>H359&gt;0</formula>
    </cfRule>
  </conditionalFormatting>
  <conditionalFormatting sqref="K341:K351">
    <cfRule type="expression" dxfId="166" priority="160" stopIfTrue="1">
      <formula>J341&gt;0</formula>
    </cfRule>
  </conditionalFormatting>
  <conditionalFormatting sqref="K352">
    <cfRule type="expression" dxfId="165" priority="159" stopIfTrue="1">
      <formula>J352&gt;0</formula>
    </cfRule>
  </conditionalFormatting>
  <conditionalFormatting sqref="K353">
    <cfRule type="expression" dxfId="164" priority="158" stopIfTrue="1">
      <formula>J353&gt;0</formula>
    </cfRule>
  </conditionalFormatting>
  <conditionalFormatting sqref="K354">
    <cfRule type="expression" dxfId="163" priority="157" stopIfTrue="1">
      <formula>J354&gt;0</formula>
    </cfRule>
  </conditionalFormatting>
  <conditionalFormatting sqref="K355">
    <cfRule type="expression" dxfId="162" priority="156" stopIfTrue="1">
      <formula>J355&gt;0</formula>
    </cfRule>
  </conditionalFormatting>
  <conditionalFormatting sqref="K356">
    <cfRule type="expression" dxfId="161" priority="155" stopIfTrue="1">
      <formula>J356&gt;0</formula>
    </cfRule>
  </conditionalFormatting>
  <conditionalFormatting sqref="K357">
    <cfRule type="expression" dxfId="160" priority="154" stopIfTrue="1">
      <formula>J357&gt;0</formula>
    </cfRule>
  </conditionalFormatting>
  <conditionalFormatting sqref="K358">
    <cfRule type="expression" dxfId="159" priority="153" stopIfTrue="1">
      <formula>J358&gt;0</formula>
    </cfRule>
  </conditionalFormatting>
  <conditionalFormatting sqref="K359:K360">
    <cfRule type="expression" dxfId="158" priority="152" stopIfTrue="1">
      <formula>J359&gt;0</formula>
    </cfRule>
  </conditionalFormatting>
  <conditionalFormatting sqref="Z361 AC361">
    <cfRule type="cellIs" dxfId="157" priority="151" stopIfTrue="1" operator="equal">
      <formula>#REF!</formula>
    </cfRule>
  </conditionalFormatting>
  <conditionalFormatting sqref="O361 K361 I361">
    <cfRule type="cellIs" dxfId="156" priority="150" stopIfTrue="1" operator="equal">
      <formula>"a"</formula>
    </cfRule>
  </conditionalFormatting>
  <conditionalFormatting sqref="O361">
    <cfRule type="expression" dxfId="155" priority="149" stopIfTrue="1">
      <formula>N361&gt;0</formula>
    </cfRule>
  </conditionalFormatting>
  <conditionalFormatting sqref="I361">
    <cfRule type="expression" dxfId="154" priority="148" stopIfTrue="1">
      <formula>H361&gt;0</formula>
    </cfRule>
  </conditionalFormatting>
  <conditionalFormatting sqref="K361">
    <cfRule type="expression" dxfId="153" priority="147" stopIfTrue="1">
      <formula>J361&gt;0</formula>
    </cfRule>
  </conditionalFormatting>
  <conditionalFormatting sqref="Z362:Z367 AC362:AC367">
    <cfRule type="cellIs" dxfId="152" priority="146" stopIfTrue="1" operator="equal">
      <formula>#REF!</formula>
    </cfRule>
  </conditionalFormatting>
  <conditionalFormatting sqref="O362:O367 K362:K367 I362:I367">
    <cfRule type="cellIs" dxfId="151" priority="145" stopIfTrue="1" operator="equal">
      <formula>"a"</formula>
    </cfRule>
  </conditionalFormatting>
  <conditionalFormatting sqref="I362">
    <cfRule type="expression" dxfId="150" priority="144" stopIfTrue="1">
      <formula>H362&gt;0</formula>
    </cfRule>
  </conditionalFormatting>
  <conditionalFormatting sqref="K362">
    <cfRule type="expression" dxfId="149" priority="143" stopIfTrue="1">
      <formula>J362&gt;0</formula>
    </cfRule>
  </conditionalFormatting>
  <conditionalFormatting sqref="Z369:Z389 AC369:AC389">
    <cfRule type="cellIs" dxfId="148" priority="142" stopIfTrue="1" operator="equal">
      <formula>#REF!</formula>
    </cfRule>
  </conditionalFormatting>
  <conditionalFormatting sqref="O369:O389 K369:K389 I369:I389">
    <cfRule type="cellIs" dxfId="147" priority="141" stopIfTrue="1" operator="equal">
      <formula>"a"</formula>
    </cfRule>
  </conditionalFormatting>
  <conditionalFormatting sqref="O369:O389 O412:O417 I413:I417 K413:K417">
    <cfRule type="expression" dxfId="146" priority="140" stopIfTrue="1">
      <formula>H369&gt;0</formula>
    </cfRule>
  </conditionalFormatting>
  <conditionalFormatting sqref="I369">
    <cfRule type="expression" dxfId="145" priority="139" stopIfTrue="1">
      <formula>H369&gt;0</formula>
    </cfRule>
  </conditionalFormatting>
  <conditionalFormatting sqref="K369">
    <cfRule type="expression" dxfId="144" priority="138" stopIfTrue="1">
      <formula>J369&gt;0</formula>
    </cfRule>
  </conditionalFormatting>
  <conditionalFormatting sqref="I370:I380">
    <cfRule type="expression" dxfId="143" priority="137" stopIfTrue="1">
      <formula>H370&gt;0</formula>
    </cfRule>
  </conditionalFormatting>
  <conditionalFormatting sqref="I381:I383">
    <cfRule type="expression" dxfId="142" priority="136" stopIfTrue="1">
      <formula>H381&gt;0</formula>
    </cfRule>
  </conditionalFormatting>
  <conditionalFormatting sqref="I384:I387">
    <cfRule type="expression" dxfId="141" priority="135" stopIfTrue="1">
      <formula>H384&gt;0</formula>
    </cfRule>
  </conditionalFormatting>
  <conditionalFormatting sqref="I388:I389">
    <cfRule type="expression" dxfId="140" priority="134" stopIfTrue="1">
      <formula>H388&gt;0</formula>
    </cfRule>
  </conditionalFormatting>
  <conditionalFormatting sqref="K370:K380">
    <cfRule type="expression" dxfId="139" priority="133" stopIfTrue="1">
      <formula>J370&gt;0</formula>
    </cfRule>
  </conditionalFormatting>
  <conditionalFormatting sqref="K381">
    <cfRule type="expression" dxfId="138" priority="132" stopIfTrue="1">
      <formula>J381&gt;0</formula>
    </cfRule>
  </conditionalFormatting>
  <conditionalFormatting sqref="K382">
    <cfRule type="expression" dxfId="137" priority="131" stopIfTrue="1">
      <formula>J382&gt;0</formula>
    </cfRule>
  </conditionalFormatting>
  <conditionalFormatting sqref="K383">
    <cfRule type="expression" dxfId="136" priority="130" stopIfTrue="1">
      <formula>J383&gt;0</formula>
    </cfRule>
  </conditionalFormatting>
  <conditionalFormatting sqref="K384">
    <cfRule type="expression" dxfId="135" priority="129" stopIfTrue="1">
      <formula>J384&gt;0</formula>
    </cfRule>
  </conditionalFormatting>
  <conditionalFormatting sqref="K385">
    <cfRule type="expression" dxfId="134" priority="128" stopIfTrue="1">
      <formula>J385&gt;0</formula>
    </cfRule>
  </conditionalFormatting>
  <conditionalFormatting sqref="K386">
    <cfRule type="expression" dxfId="133" priority="127" stopIfTrue="1">
      <formula>J386&gt;0</formula>
    </cfRule>
  </conditionalFormatting>
  <conditionalFormatting sqref="K387">
    <cfRule type="expression" dxfId="132" priority="126" stopIfTrue="1">
      <formula>J387&gt;0</formula>
    </cfRule>
  </conditionalFormatting>
  <conditionalFormatting sqref="K388:K389">
    <cfRule type="expression" dxfId="131" priority="125" stopIfTrue="1">
      <formula>J388&gt;0</formula>
    </cfRule>
  </conditionalFormatting>
  <conditionalFormatting sqref="Z390:Z410 AC390:AC410">
    <cfRule type="cellIs" dxfId="130" priority="124" stopIfTrue="1" operator="equal">
      <formula>#REF!</formula>
    </cfRule>
  </conditionalFormatting>
  <conditionalFormatting sqref="O390:O410 K390:K410 I390:I410">
    <cfRule type="cellIs" dxfId="129" priority="123" stopIfTrue="1" operator="equal">
      <formula>"a"</formula>
    </cfRule>
  </conditionalFormatting>
  <conditionalFormatting sqref="O390:O410">
    <cfRule type="expression" dxfId="128" priority="122" stopIfTrue="1">
      <formula>N390&gt;0</formula>
    </cfRule>
  </conditionalFormatting>
  <conditionalFormatting sqref="I390">
    <cfRule type="expression" dxfId="127" priority="121" stopIfTrue="1">
      <formula>H390&gt;0</formula>
    </cfRule>
  </conditionalFormatting>
  <conditionalFormatting sqref="K390">
    <cfRule type="expression" dxfId="126" priority="120" stopIfTrue="1">
      <formula>J390&gt;0</formula>
    </cfRule>
  </conditionalFormatting>
  <conditionalFormatting sqref="I391:I401">
    <cfRule type="expression" dxfId="125" priority="119" stopIfTrue="1">
      <formula>H391&gt;0</formula>
    </cfRule>
  </conditionalFormatting>
  <conditionalFormatting sqref="I402:I404">
    <cfRule type="expression" dxfId="124" priority="118" stopIfTrue="1">
      <formula>H402&gt;0</formula>
    </cfRule>
  </conditionalFormatting>
  <conditionalFormatting sqref="I405:I408">
    <cfRule type="expression" dxfId="123" priority="117" stopIfTrue="1">
      <formula>H405&gt;0</formula>
    </cfRule>
  </conditionalFormatting>
  <conditionalFormatting sqref="I409:I410">
    <cfRule type="expression" dxfId="122" priority="116" stopIfTrue="1">
      <formula>H409&gt;0</formula>
    </cfRule>
  </conditionalFormatting>
  <conditionalFormatting sqref="K391:K401">
    <cfRule type="expression" dxfId="121" priority="115" stopIfTrue="1">
      <formula>J391&gt;0</formula>
    </cfRule>
  </conditionalFormatting>
  <conditionalFormatting sqref="K402">
    <cfRule type="expression" dxfId="120" priority="114" stopIfTrue="1">
      <formula>J402&gt;0</formula>
    </cfRule>
  </conditionalFormatting>
  <conditionalFormatting sqref="K403">
    <cfRule type="expression" dxfId="119" priority="113" stopIfTrue="1">
      <formula>J403&gt;0</formula>
    </cfRule>
  </conditionalFormatting>
  <conditionalFormatting sqref="K404">
    <cfRule type="expression" dxfId="118" priority="112" stopIfTrue="1">
      <formula>J404&gt;0</formula>
    </cfRule>
  </conditionalFormatting>
  <conditionalFormatting sqref="K405">
    <cfRule type="expression" dxfId="117" priority="111" stopIfTrue="1">
      <formula>J405&gt;0</formula>
    </cfRule>
  </conditionalFormatting>
  <conditionalFormatting sqref="K406">
    <cfRule type="expression" dxfId="116" priority="110" stopIfTrue="1">
      <formula>J406&gt;0</formula>
    </cfRule>
  </conditionalFormatting>
  <conditionalFormatting sqref="K407">
    <cfRule type="expression" dxfId="115" priority="109" stopIfTrue="1">
      <formula>J407&gt;0</formula>
    </cfRule>
  </conditionalFormatting>
  <conditionalFormatting sqref="K408">
    <cfRule type="expression" dxfId="114" priority="108" stopIfTrue="1">
      <formula>J408&gt;0</formula>
    </cfRule>
  </conditionalFormatting>
  <conditionalFormatting sqref="K409:K410">
    <cfRule type="expression" dxfId="113" priority="107" stopIfTrue="1">
      <formula>J409&gt;0</formula>
    </cfRule>
  </conditionalFormatting>
  <conditionalFormatting sqref="Z411 AC411">
    <cfRule type="cellIs" dxfId="112" priority="106" stopIfTrue="1" operator="equal">
      <formula>#REF!</formula>
    </cfRule>
  </conditionalFormatting>
  <conditionalFormatting sqref="O411 K411 I411">
    <cfRule type="cellIs" dxfId="111" priority="105" stopIfTrue="1" operator="equal">
      <formula>"a"</formula>
    </cfRule>
  </conditionalFormatting>
  <conditionalFormatting sqref="O411">
    <cfRule type="expression" dxfId="110" priority="104" stopIfTrue="1">
      <formula>N411&gt;0</formula>
    </cfRule>
  </conditionalFormatting>
  <conditionalFormatting sqref="I411">
    <cfRule type="expression" dxfId="109" priority="103" stopIfTrue="1">
      <formula>H411&gt;0</formula>
    </cfRule>
  </conditionalFormatting>
  <conditionalFormatting sqref="K411">
    <cfRule type="expression" dxfId="108" priority="102" stopIfTrue="1">
      <formula>J411&gt;0</formula>
    </cfRule>
  </conditionalFormatting>
  <conditionalFormatting sqref="Z412:Z417 AC412:AC417">
    <cfRule type="cellIs" dxfId="107" priority="101" stopIfTrue="1" operator="equal">
      <formula>#REF!</formula>
    </cfRule>
  </conditionalFormatting>
  <conditionalFormatting sqref="O412:O417 K412:K417 I412:I417">
    <cfRule type="cellIs" dxfId="106" priority="100" stopIfTrue="1" operator="equal">
      <formula>"a"</formula>
    </cfRule>
  </conditionalFormatting>
  <conditionalFormatting sqref="I412">
    <cfRule type="expression" dxfId="105" priority="99" stopIfTrue="1">
      <formula>H412&gt;0</formula>
    </cfRule>
  </conditionalFormatting>
  <conditionalFormatting sqref="K412">
    <cfRule type="expression" dxfId="104" priority="98" stopIfTrue="1">
      <formula>J412&gt;0</formula>
    </cfRule>
  </conditionalFormatting>
  <conditionalFormatting sqref="Z419:Z439 AC419:AC439">
    <cfRule type="cellIs" dxfId="103" priority="97" stopIfTrue="1" operator="equal">
      <formula>#REF!</formula>
    </cfRule>
  </conditionalFormatting>
  <conditionalFormatting sqref="O419:O439 K419:K439 I419:I439">
    <cfRule type="cellIs" dxfId="102" priority="96" stopIfTrue="1" operator="equal">
      <formula>"a"</formula>
    </cfRule>
  </conditionalFormatting>
  <conditionalFormatting sqref="O419:O439 O462:O466 I463:I466 K463:K466">
    <cfRule type="expression" dxfId="101" priority="95" stopIfTrue="1">
      <formula>H419&gt;0</formula>
    </cfRule>
  </conditionalFormatting>
  <conditionalFormatting sqref="I419">
    <cfRule type="expression" dxfId="100" priority="94" stopIfTrue="1">
      <formula>H419&gt;0</formula>
    </cfRule>
  </conditionalFormatting>
  <conditionalFormatting sqref="K419">
    <cfRule type="expression" dxfId="99" priority="93" stopIfTrue="1">
      <formula>J419&gt;0</formula>
    </cfRule>
  </conditionalFormatting>
  <conditionalFormatting sqref="I420:I430">
    <cfRule type="expression" dxfId="98" priority="92" stopIfTrue="1">
      <formula>H420&gt;0</formula>
    </cfRule>
  </conditionalFormatting>
  <conditionalFormatting sqref="I431:I433">
    <cfRule type="expression" dxfId="97" priority="91" stopIfTrue="1">
      <formula>H431&gt;0</formula>
    </cfRule>
  </conditionalFormatting>
  <conditionalFormatting sqref="I434:I437">
    <cfRule type="expression" dxfId="96" priority="90" stopIfTrue="1">
      <formula>H434&gt;0</formula>
    </cfRule>
  </conditionalFormatting>
  <conditionalFormatting sqref="I438:I439">
    <cfRule type="expression" dxfId="95" priority="89" stopIfTrue="1">
      <formula>H438&gt;0</formula>
    </cfRule>
  </conditionalFormatting>
  <conditionalFormatting sqref="K420:K430">
    <cfRule type="expression" dxfId="94" priority="88" stopIfTrue="1">
      <formula>J420&gt;0</formula>
    </cfRule>
  </conditionalFormatting>
  <conditionalFormatting sqref="K431">
    <cfRule type="expression" dxfId="93" priority="87" stopIfTrue="1">
      <formula>J431&gt;0</formula>
    </cfRule>
  </conditionalFormatting>
  <conditionalFormatting sqref="K432">
    <cfRule type="expression" dxfId="92" priority="86" stopIfTrue="1">
      <formula>J432&gt;0</formula>
    </cfRule>
  </conditionalFormatting>
  <conditionalFormatting sqref="K433">
    <cfRule type="expression" dxfId="91" priority="85" stopIfTrue="1">
      <formula>J433&gt;0</formula>
    </cfRule>
  </conditionalFormatting>
  <conditionalFormatting sqref="K434">
    <cfRule type="expression" dxfId="90" priority="84" stopIfTrue="1">
      <formula>J434&gt;0</formula>
    </cfRule>
  </conditionalFormatting>
  <conditionalFormatting sqref="K435">
    <cfRule type="expression" dxfId="89" priority="83" stopIfTrue="1">
      <formula>J435&gt;0</formula>
    </cfRule>
  </conditionalFormatting>
  <conditionalFormatting sqref="K436">
    <cfRule type="expression" dxfId="88" priority="82" stopIfTrue="1">
      <formula>J436&gt;0</formula>
    </cfRule>
  </conditionalFormatting>
  <conditionalFormatting sqref="K437">
    <cfRule type="expression" dxfId="87" priority="81" stopIfTrue="1">
      <formula>J437&gt;0</formula>
    </cfRule>
  </conditionalFormatting>
  <conditionalFormatting sqref="K438:K439">
    <cfRule type="expression" dxfId="86" priority="80" stopIfTrue="1">
      <formula>J438&gt;0</formula>
    </cfRule>
  </conditionalFormatting>
  <conditionalFormatting sqref="Z440:Z460 AC440:AC460">
    <cfRule type="cellIs" dxfId="85" priority="79" stopIfTrue="1" operator="equal">
      <formula>#REF!</formula>
    </cfRule>
  </conditionalFormatting>
  <conditionalFormatting sqref="O440:O460 K440:K460 I440:I460">
    <cfRule type="cellIs" dxfId="84" priority="78" stopIfTrue="1" operator="equal">
      <formula>"a"</formula>
    </cfRule>
  </conditionalFormatting>
  <conditionalFormatting sqref="O440:O460">
    <cfRule type="expression" dxfId="83" priority="77" stopIfTrue="1">
      <formula>N440&gt;0</formula>
    </cfRule>
  </conditionalFormatting>
  <conditionalFormatting sqref="I440">
    <cfRule type="expression" dxfId="82" priority="76" stopIfTrue="1">
      <formula>H440&gt;0</formula>
    </cfRule>
  </conditionalFormatting>
  <conditionalFormatting sqref="K440">
    <cfRule type="expression" dxfId="81" priority="75" stopIfTrue="1">
      <formula>J440&gt;0</formula>
    </cfRule>
  </conditionalFormatting>
  <conditionalFormatting sqref="I441:I451">
    <cfRule type="expression" dxfId="80" priority="74" stopIfTrue="1">
      <formula>H441&gt;0</formula>
    </cfRule>
  </conditionalFormatting>
  <conditionalFormatting sqref="I452:I454">
    <cfRule type="expression" dxfId="79" priority="73" stopIfTrue="1">
      <formula>H452&gt;0</formula>
    </cfRule>
  </conditionalFormatting>
  <conditionalFormatting sqref="I455:I458">
    <cfRule type="expression" dxfId="78" priority="72" stopIfTrue="1">
      <formula>H455&gt;0</formula>
    </cfRule>
  </conditionalFormatting>
  <conditionalFormatting sqref="I459:I460">
    <cfRule type="expression" dxfId="77" priority="71" stopIfTrue="1">
      <formula>H459&gt;0</formula>
    </cfRule>
  </conditionalFormatting>
  <conditionalFormatting sqref="K441:K451">
    <cfRule type="expression" dxfId="76" priority="70" stopIfTrue="1">
      <formula>J441&gt;0</formula>
    </cfRule>
  </conditionalFormatting>
  <conditionalFormatting sqref="K452">
    <cfRule type="expression" dxfId="75" priority="69" stopIfTrue="1">
      <formula>J452&gt;0</formula>
    </cfRule>
  </conditionalFormatting>
  <conditionalFormatting sqref="K453">
    <cfRule type="expression" dxfId="74" priority="68" stopIfTrue="1">
      <formula>J453&gt;0</formula>
    </cfRule>
  </conditionalFormatting>
  <conditionalFormatting sqref="K454">
    <cfRule type="expression" dxfId="73" priority="67" stopIfTrue="1">
      <formula>J454&gt;0</formula>
    </cfRule>
  </conditionalFormatting>
  <conditionalFormatting sqref="K455">
    <cfRule type="expression" dxfId="72" priority="66" stopIfTrue="1">
      <formula>J455&gt;0</formula>
    </cfRule>
  </conditionalFormatting>
  <conditionalFormatting sqref="K456">
    <cfRule type="expression" dxfId="71" priority="65" stopIfTrue="1">
      <formula>J456&gt;0</formula>
    </cfRule>
  </conditionalFormatting>
  <conditionalFormatting sqref="K457">
    <cfRule type="expression" dxfId="70" priority="64" stopIfTrue="1">
      <formula>J457&gt;0</formula>
    </cfRule>
  </conditionalFormatting>
  <conditionalFormatting sqref="K458">
    <cfRule type="expression" dxfId="69" priority="63" stopIfTrue="1">
      <formula>J458&gt;0</formula>
    </cfRule>
  </conditionalFormatting>
  <conditionalFormatting sqref="K459:K460">
    <cfRule type="expression" dxfId="68" priority="62" stopIfTrue="1">
      <formula>J459&gt;0</formula>
    </cfRule>
  </conditionalFormatting>
  <conditionalFormatting sqref="Z461 AC461">
    <cfRule type="cellIs" dxfId="67" priority="61" stopIfTrue="1" operator="equal">
      <formula>#REF!</formula>
    </cfRule>
  </conditionalFormatting>
  <conditionalFormatting sqref="O461 K461 I461">
    <cfRule type="cellIs" dxfId="66" priority="60" stopIfTrue="1" operator="equal">
      <formula>"a"</formula>
    </cfRule>
  </conditionalFormatting>
  <conditionalFormatting sqref="O461">
    <cfRule type="expression" dxfId="65" priority="59" stopIfTrue="1">
      <formula>N461&gt;0</formula>
    </cfRule>
  </conditionalFormatting>
  <conditionalFormatting sqref="I461">
    <cfRule type="expression" dxfId="64" priority="58" stopIfTrue="1">
      <formula>H461&gt;0</formula>
    </cfRule>
  </conditionalFormatting>
  <conditionalFormatting sqref="K461">
    <cfRule type="expression" dxfId="63" priority="57" stopIfTrue="1">
      <formula>J461&gt;0</formula>
    </cfRule>
  </conditionalFormatting>
  <conditionalFormatting sqref="Z462:Z466 AC462:AC466">
    <cfRule type="cellIs" dxfId="62" priority="56" stopIfTrue="1" operator="equal">
      <formula>#REF!</formula>
    </cfRule>
  </conditionalFormatting>
  <conditionalFormatting sqref="O462:O466 K462:K466 I462:I466">
    <cfRule type="cellIs" dxfId="61" priority="55" stopIfTrue="1" operator="equal">
      <formula>"a"</formula>
    </cfRule>
  </conditionalFormatting>
  <conditionalFormatting sqref="I462">
    <cfRule type="expression" dxfId="60" priority="54" stopIfTrue="1">
      <formula>H462&gt;0</formula>
    </cfRule>
  </conditionalFormatting>
  <conditionalFormatting sqref="K462">
    <cfRule type="expression" dxfId="59" priority="53" stopIfTrue="1">
      <formula>J462&gt;0</formula>
    </cfRule>
  </conditionalFormatting>
  <conditionalFormatting sqref="Z468:Z488 AC468:AC488">
    <cfRule type="cellIs" dxfId="58" priority="52" stopIfTrue="1" operator="equal">
      <formula>#REF!</formula>
    </cfRule>
  </conditionalFormatting>
  <conditionalFormatting sqref="O468:O488 K468:K488 I468:I488">
    <cfRule type="cellIs" dxfId="57" priority="51" stopIfTrue="1" operator="equal">
      <formula>"a"</formula>
    </cfRule>
  </conditionalFormatting>
  <conditionalFormatting sqref="O468:O488 O511:O519 I512:I519 K512:K519">
    <cfRule type="expression" dxfId="56" priority="50" stopIfTrue="1">
      <formula>H468&gt;0</formula>
    </cfRule>
  </conditionalFormatting>
  <conditionalFormatting sqref="I468">
    <cfRule type="expression" dxfId="55" priority="49" stopIfTrue="1">
      <formula>H468&gt;0</formula>
    </cfRule>
  </conditionalFormatting>
  <conditionalFormatting sqref="K468">
    <cfRule type="expression" dxfId="54" priority="48" stopIfTrue="1">
      <formula>J468&gt;0</formula>
    </cfRule>
  </conditionalFormatting>
  <conditionalFormatting sqref="I469:I479">
    <cfRule type="expression" dxfId="53" priority="47" stopIfTrue="1">
      <formula>H469&gt;0</formula>
    </cfRule>
  </conditionalFormatting>
  <conditionalFormatting sqref="I480:I482">
    <cfRule type="expression" dxfId="52" priority="46" stopIfTrue="1">
      <formula>H480&gt;0</formula>
    </cfRule>
  </conditionalFormatting>
  <conditionalFormatting sqref="I483:I486">
    <cfRule type="expression" dxfId="51" priority="45" stopIfTrue="1">
      <formula>H483&gt;0</formula>
    </cfRule>
  </conditionalFormatting>
  <conditionalFormatting sqref="I487:I488">
    <cfRule type="expression" dxfId="50" priority="44" stopIfTrue="1">
      <formula>H487&gt;0</formula>
    </cfRule>
  </conditionalFormatting>
  <conditionalFormatting sqref="K469:K479">
    <cfRule type="expression" dxfId="49" priority="43" stopIfTrue="1">
      <formula>J469&gt;0</formula>
    </cfRule>
  </conditionalFormatting>
  <conditionalFormatting sqref="K480">
    <cfRule type="expression" dxfId="48" priority="42" stopIfTrue="1">
      <formula>J480&gt;0</formula>
    </cfRule>
  </conditionalFormatting>
  <conditionalFormatting sqref="K481">
    <cfRule type="expression" dxfId="47" priority="41" stopIfTrue="1">
      <formula>J481&gt;0</formula>
    </cfRule>
  </conditionalFormatting>
  <conditionalFormatting sqref="K482">
    <cfRule type="expression" dxfId="46" priority="40" stopIfTrue="1">
      <formula>J482&gt;0</formula>
    </cfRule>
  </conditionalFormatting>
  <conditionalFormatting sqref="K483">
    <cfRule type="expression" dxfId="45" priority="39" stopIfTrue="1">
      <formula>J483&gt;0</formula>
    </cfRule>
  </conditionalFormatting>
  <conditionalFormatting sqref="K484">
    <cfRule type="expression" dxfId="44" priority="38" stopIfTrue="1">
      <formula>J484&gt;0</formula>
    </cfRule>
  </conditionalFormatting>
  <conditionalFormatting sqref="K485">
    <cfRule type="expression" dxfId="43" priority="37" stopIfTrue="1">
      <formula>J485&gt;0</formula>
    </cfRule>
  </conditionalFormatting>
  <conditionalFormatting sqref="K486">
    <cfRule type="expression" dxfId="42" priority="36" stopIfTrue="1">
      <formula>J486&gt;0</formula>
    </cfRule>
  </conditionalFormatting>
  <conditionalFormatting sqref="K487:K488">
    <cfRule type="expression" dxfId="41" priority="35" stopIfTrue="1">
      <formula>J487&gt;0</formula>
    </cfRule>
  </conditionalFormatting>
  <conditionalFormatting sqref="Z489:Z509 AC489:AC509">
    <cfRule type="cellIs" dxfId="40" priority="34" stopIfTrue="1" operator="equal">
      <formula>#REF!</formula>
    </cfRule>
  </conditionalFormatting>
  <conditionalFormatting sqref="O489:O509 K489:K509 I489:I509">
    <cfRule type="cellIs" dxfId="39" priority="33" stopIfTrue="1" operator="equal">
      <formula>"a"</formula>
    </cfRule>
  </conditionalFormatting>
  <conditionalFormatting sqref="O489:O509">
    <cfRule type="expression" dxfId="38" priority="32" stopIfTrue="1">
      <formula>N489&gt;0</formula>
    </cfRule>
  </conditionalFormatting>
  <conditionalFormatting sqref="I489">
    <cfRule type="expression" dxfId="37" priority="31" stopIfTrue="1">
      <formula>H489&gt;0</formula>
    </cfRule>
  </conditionalFormatting>
  <conditionalFormatting sqref="K489">
    <cfRule type="expression" dxfId="36" priority="30" stopIfTrue="1">
      <formula>J489&gt;0</formula>
    </cfRule>
  </conditionalFormatting>
  <conditionalFormatting sqref="I490:I500">
    <cfRule type="expression" dxfId="35" priority="29" stopIfTrue="1">
      <formula>H490&gt;0</formula>
    </cfRule>
  </conditionalFormatting>
  <conditionalFormatting sqref="I501:I503">
    <cfRule type="expression" dxfId="34" priority="28" stopIfTrue="1">
      <formula>H501&gt;0</formula>
    </cfRule>
  </conditionalFormatting>
  <conditionalFormatting sqref="I504:I507">
    <cfRule type="expression" dxfId="33" priority="27" stopIfTrue="1">
      <formula>H504&gt;0</formula>
    </cfRule>
  </conditionalFormatting>
  <conditionalFormatting sqref="I508:I509">
    <cfRule type="expression" dxfId="32" priority="26" stopIfTrue="1">
      <formula>H508&gt;0</formula>
    </cfRule>
  </conditionalFormatting>
  <conditionalFormatting sqref="K490:K500">
    <cfRule type="expression" dxfId="31" priority="25" stopIfTrue="1">
      <formula>J490&gt;0</formula>
    </cfRule>
  </conditionalFormatting>
  <conditionalFormatting sqref="K501">
    <cfRule type="expression" dxfId="30" priority="24" stopIfTrue="1">
      <formula>J501&gt;0</formula>
    </cfRule>
  </conditionalFormatting>
  <conditionalFormatting sqref="K502">
    <cfRule type="expression" dxfId="29" priority="23" stopIfTrue="1">
      <formula>J502&gt;0</formula>
    </cfRule>
  </conditionalFormatting>
  <conditionalFormatting sqref="K503">
    <cfRule type="expression" dxfId="28" priority="22" stopIfTrue="1">
      <formula>J503&gt;0</formula>
    </cfRule>
  </conditionalFormatting>
  <conditionalFormatting sqref="K504">
    <cfRule type="expression" dxfId="27" priority="21" stopIfTrue="1">
      <formula>J504&gt;0</formula>
    </cfRule>
  </conditionalFormatting>
  <conditionalFormatting sqref="K505">
    <cfRule type="expression" dxfId="26" priority="20" stopIfTrue="1">
      <formula>J505&gt;0</formula>
    </cfRule>
  </conditionalFormatting>
  <conditionalFormatting sqref="K506">
    <cfRule type="expression" dxfId="25" priority="19" stopIfTrue="1">
      <formula>J506&gt;0</formula>
    </cfRule>
  </conditionalFormatting>
  <conditionalFormatting sqref="K507">
    <cfRule type="expression" dxfId="24" priority="18" stopIfTrue="1">
      <formula>J507&gt;0</formula>
    </cfRule>
  </conditionalFormatting>
  <conditionalFormatting sqref="K508:K509">
    <cfRule type="expression" dxfId="23" priority="17" stopIfTrue="1">
      <formula>J508&gt;0</formula>
    </cfRule>
  </conditionalFormatting>
  <conditionalFormatting sqref="Z510 AC510">
    <cfRule type="cellIs" dxfId="22" priority="16" stopIfTrue="1" operator="equal">
      <formula>#REF!</formula>
    </cfRule>
  </conditionalFormatting>
  <conditionalFormatting sqref="O510 K510 I510">
    <cfRule type="cellIs" dxfId="21" priority="15" stopIfTrue="1" operator="equal">
      <formula>"a"</formula>
    </cfRule>
  </conditionalFormatting>
  <conditionalFormatting sqref="O510">
    <cfRule type="expression" dxfId="20" priority="14" stopIfTrue="1">
      <formula>N510&gt;0</formula>
    </cfRule>
  </conditionalFormatting>
  <conditionalFormatting sqref="I510">
    <cfRule type="expression" dxfId="19" priority="13" stopIfTrue="1">
      <formula>H510&gt;0</formula>
    </cfRule>
  </conditionalFormatting>
  <conditionalFormatting sqref="K510">
    <cfRule type="expression" dxfId="18" priority="12" stopIfTrue="1">
      <formula>J510&gt;0</formula>
    </cfRule>
  </conditionalFormatting>
  <conditionalFormatting sqref="Z511:Z519 AC511:AC519">
    <cfRule type="cellIs" dxfId="17" priority="11" stopIfTrue="1" operator="equal">
      <formula>#REF!</formula>
    </cfRule>
  </conditionalFormatting>
  <conditionalFormatting sqref="O511:O519 K511:K519 I511:I519">
    <cfRule type="cellIs" dxfId="16" priority="10" stopIfTrue="1" operator="equal">
      <formula>"a"</formula>
    </cfRule>
  </conditionalFormatting>
  <conditionalFormatting sqref="I511">
    <cfRule type="expression" dxfId="15" priority="9" stopIfTrue="1">
      <formula>H511&gt;0</formula>
    </cfRule>
  </conditionalFormatting>
  <conditionalFormatting sqref="K511">
    <cfRule type="expression" dxfId="14" priority="8" stopIfTrue="1">
      <formula>J511&gt;0</formula>
    </cfRule>
  </conditionalFormatting>
  <conditionalFormatting sqref="Z521:Z532 AC521:AC532">
    <cfRule type="cellIs" dxfId="13" priority="7" stopIfTrue="1" operator="equal">
      <formula>#REF!</formula>
    </cfRule>
  </conditionalFormatting>
  <conditionalFormatting sqref="O521:O532 K521:K532 I521:I532">
    <cfRule type="cellIs" dxfId="12" priority="6" stopIfTrue="1" operator="equal">
      <formula>"a"</formula>
    </cfRule>
  </conditionalFormatting>
  <conditionalFormatting sqref="O521:O532">
    <cfRule type="expression" dxfId="11" priority="5" stopIfTrue="1">
      <formula>N521&gt;0</formula>
    </cfRule>
  </conditionalFormatting>
  <conditionalFormatting sqref="I521">
    <cfRule type="expression" dxfId="10" priority="4" stopIfTrue="1">
      <formula>H521&gt;0</formula>
    </cfRule>
  </conditionalFormatting>
  <conditionalFormatting sqref="K521">
    <cfRule type="expression" dxfId="9" priority="3" stopIfTrue="1">
      <formula>J521&gt;0</formula>
    </cfRule>
  </conditionalFormatting>
  <conditionalFormatting sqref="I522:I532">
    <cfRule type="expression" dxfId="8" priority="2" stopIfTrue="1">
      <formula>H522&gt;0</formula>
    </cfRule>
  </conditionalFormatting>
  <conditionalFormatting sqref="K522:K532">
    <cfRule type="expression" dxfId="7" priority="1" stopIfTrue="1">
      <formula>J522&gt;0</formula>
    </cfRule>
  </conditionalFormatting>
  <dataValidations xWindow="1191" yWindow="586" count="4">
    <dataValidation type="decimal" operator="greaterThan" allowBlank="1" showInputMessage="1" showErrorMessage="1" prompt="PLEASE ENTER NONZERO DECIMAL VALUE" sqref="O20:O73 O75:O123 O125:O167 O169:O217 O219:O267 O269:O317 O319:O367 O369:O417 O419:O466 O468:O519 O521:O532" xr:uid="{00000000-0002-0000-0400-000000000000}">
      <formula1>0</formula1>
    </dataValidation>
    <dataValidation operator="greaterThan" allowBlank="1" showInputMessage="1" showErrorMessage="1" error="Enter only Numeric Value greater than zero or leave the cell blank !" sqref="I17:I18 K17:K18" xr:uid="{00000000-0002-0000-0400-000003000000}"/>
    <dataValidation type="whole" operator="greaterThanOrEqual" allowBlank="1" showInputMessage="1" showErrorMessage="1" error="Enter numeric figure without decimal only" sqref="I20:I73 I75:I123 I125:I167 I169:I217 I219:I267 I269:I317 I319:I367 I369:I417 I419:I466 I468:I519 I521:I532" xr:uid="{00000000-0002-0000-0400-000001000000}">
      <formula1>0</formula1>
    </dataValidation>
    <dataValidation type="list" operator="greaterThanOrEqual" allowBlank="1" showInputMessage="1" showErrorMessage="1" error="Enter numeric figure without decimal only" sqref="K20:K73 K75:K123 K125:K167 K169:K217 K219:K267 K269:K317 K319:K367 K369:K417 K419:K466 K468:K519 K521:K532" xr:uid="{00000000-0002-0000-0400-000002000000}">
      <formula1>" 0,5,12,18,28"</formula1>
    </dataValidation>
  </dataValidations>
  <printOptions horizontalCentered="1"/>
  <pageMargins left="0.31496062992126" right="0.31496062992126" top="0.43110236200000002" bottom="0.261811024" header="0.70866141732283505" footer="0.31496062992126"/>
  <pageSetup paperSize="9" scale="44" fitToHeight="0" orientation="landscape" r:id="rId26"/>
  <headerFooter alignWithMargins="0">
    <oddFooter>&amp;R&amp;"Book Antiqua,Bold"&amp;10Schedule-1/ Page &amp;P of &amp;N</oddFooter>
  </headerFooter>
  <drawing r:id="rId2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12"/>
    <pageSetUpPr fitToPage="1"/>
  </sheetPr>
  <dimension ref="A1:AL198"/>
  <sheetViews>
    <sheetView view="pageBreakPreview" topLeftCell="A16" zoomScale="85" zoomScaleSheetLayoutView="85" workbookViewId="0">
      <selection activeCell="E24" sqref="E24"/>
    </sheetView>
  </sheetViews>
  <sheetFormatPr defaultColWidth="9" defaultRowHeight="16.5"/>
  <cols>
    <col min="1" max="1" width="8.875" style="496" customWidth="1"/>
    <col min="2" max="2" width="74.625" style="474" customWidth="1"/>
    <col min="3" max="3" width="7.625" style="424" customWidth="1"/>
    <col min="4" max="4" width="11.5" style="424" customWidth="1"/>
    <col min="5" max="5" width="17.875" style="434" customWidth="1"/>
    <col min="6" max="6" width="20" style="434" customWidth="1"/>
    <col min="7" max="7" width="19" style="165" customWidth="1"/>
    <col min="8" max="8" width="8.875" style="418" customWidth="1"/>
    <col min="9" max="9" width="13.875" style="168" hidden="1" customWidth="1"/>
    <col min="10" max="10" width="9" style="168" customWidth="1"/>
    <col min="11" max="11" width="14.25" style="426" customWidth="1"/>
    <col min="12" max="12" width="24.125" style="442" customWidth="1"/>
    <col min="13" max="13" width="11.125" style="414" customWidth="1"/>
    <col min="14" max="14" width="12.75" style="414" customWidth="1"/>
    <col min="15" max="15" width="11.375" style="443" customWidth="1"/>
    <col min="16" max="16" width="10.375" style="442" hidden="1" customWidth="1"/>
    <col min="17" max="17" width="17.75" style="442" hidden="1" customWidth="1"/>
    <col min="18" max="18" width="10.5" style="442" hidden="1" customWidth="1"/>
    <col min="19" max="19" width="12.375" style="442" hidden="1" customWidth="1"/>
    <col min="20" max="21" width="0" style="410" hidden="1" customWidth="1"/>
    <col min="22" max="22" width="10.875" style="442" hidden="1" customWidth="1"/>
    <col min="23" max="23" width="18.75" style="442" hidden="1" customWidth="1"/>
    <col min="24" max="24" width="0" style="442" hidden="1" customWidth="1"/>
    <col min="25" max="26" width="0" style="419" hidden="1" customWidth="1"/>
    <col min="27" max="33" width="9" style="419"/>
    <col min="34" max="38" width="9" style="168"/>
    <col min="39" max="16384" width="9" style="426"/>
  </cols>
  <sheetData>
    <row r="1" spans="1:24" ht="18" customHeight="1">
      <c r="A1" s="819" t="str">
        <f>Cover!B3</f>
        <v>5002002378/OTHERS/DOM/A04-CC CS-5</v>
      </c>
      <c r="B1" s="819"/>
      <c r="C1" s="67"/>
      <c r="D1" s="67"/>
      <c r="E1" s="70"/>
      <c r="F1" s="71" t="s">
        <v>363</v>
      </c>
      <c r="Q1" s="444" t="s">
        <v>237</v>
      </c>
      <c r="R1" s="445" t="e">
        <f>SUMIF(#REF!, "Direct",F20:F91)</f>
        <v>#REF!</v>
      </c>
      <c r="W1" s="445" t="str">
        <f>'Names of Bidder'!D6</f>
        <v>Sole Bidder</v>
      </c>
      <c r="X1" s="446" t="s">
        <v>238</v>
      </c>
    </row>
    <row r="2" spans="1:24" ht="14.1" customHeight="1">
      <c r="A2" s="513"/>
      <c r="C2" s="436"/>
      <c r="D2" s="436"/>
      <c r="N2" s="447"/>
      <c r="Q2" s="444" t="s">
        <v>239</v>
      </c>
      <c r="R2" s="448" t="e">
        <f>#REF!-R1</f>
        <v>#REF!</v>
      </c>
      <c r="S2" s="449"/>
      <c r="W2" s="445">
        <f>'Names of Bidder'!AA6</f>
        <v>0</v>
      </c>
    </row>
    <row r="3" spans="1:24" ht="64.900000000000006" customHeight="1">
      <c r="A3" s="828" t="str">
        <f>Cover!$B$2</f>
        <v>FEED – 1 STUDY of Front End Engineering and design (FEED) study for ± 350 kV, 4x1250MW, VSC Based Symmetrical Monopole (Parallel) HVDC Link between Pang Pooling station (Leh) and Kaithal Pooling station (Harayana) associated with power generated from 5 GW renewable energy park.</v>
      </c>
      <c r="B3" s="828"/>
      <c r="C3" s="828"/>
      <c r="D3" s="828"/>
      <c r="E3" s="828"/>
      <c r="F3" s="828"/>
      <c r="L3" s="450"/>
      <c r="M3" s="451"/>
      <c r="N3" s="451"/>
      <c r="O3" s="451"/>
      <c r="Q3" s="450"/>
      <c r="R3" s="410"/>
      <c r="T3" s="807"/>
      <c r="U3" s="807"/>
    </row>
    <row r="4" spans="1:24" ht="21.95" customHeight="1">
      <c r="A4" s="823" t="s">
        <v>392</v>
      </c>
      <c r="B4" s="823"/>
      <c r="C4" s="823"/>
      <c r="D4" s="823"/>
      <c r="E4" s="823"/>
      <c r="F4" s="823"/>
      <c r="L4" s="450"/>
      <c r="M4" s="453"/>
      <c r="N4" s="451"/>
      <c r="O4" s="451"/>
      <c r="Q4" s="450"/>
      <c r="R4" s="454"/>
      <c r="S4" s="449"/>
    </row>
    <row r="5" spans="1:24" ht="14.1" customHeight="1">
      <c r="A5" s="495"/>
      <c r="L5" s="450"/>
      <c r="M5" s="453"/>
      <c r="N5" s="451"/>
      <c r="O5" s="451"/>
      <c r="Q5" s="455"/>
    </row>
    <row r="6" spans="1:24" ht="18" customHeight="1">
      <c r="A6" s="820" t="str">
        <f>"Bidder’s Name and Address (" &amp; MID('Names of Bidder'!B9,9, 20) &amp; ") :"</f>
        <v>Bidder’s Name and Address (Sole Bidder) :</v>
      </c>
      <c r="B6" s="820"/>
      <c r="C6" s="25"/>
      <c r="D6" s="25"/>
      <c r="E6" s="456" t="s">
        <v>345</v>
      </c>
      <c r="L6" s="450"/>
      <c r="M6" s="453"/>
      <c r="N6" s="451"/>
      <c r="O6" s="451"/>
      <c r="Q6" s="455"/>
      <c r="R6" s="457"/>
    </row>
    <row r="7" spans="1:24" ht="35.25" customHeight="1">
      <c r="A7" s="818" t="str">
        <f>IF('Names of Bidder'!D9="", "", IF('Names of Bidder'!D6= "JV (Joint Venture)", "JV of " &amp; W8, ""))</f>
        <v/>
      </c>
      <c r="B7" s="818"/>
      <c r="C7" s="818"/>
      <c r="D7" s="818"/>
      <c r="E7" s="458" t="s">
        <v>346</v>
      </c>
      <c r="L7" s="420"/>
      <c r="M7" s="421"/>
      <c r="N7" s="421"/>
      <c r="O7" s="421"/>
      <c r="T7" s="807"/>
      <c r="U7" s="807"/>
    </row>
    <row r="8" spans="1:24" ht="18" customHeight="1">
      <c r="A8" s="514" t="s">
        <v>395</v>
      </c>
      <c r="B8" s="821" t="str">
        <f>IF('Names of Bidder'!D9=0, "", 'Names of Bidder'!D9)</f>
        <v/>
      </c>
      <c r="C8" s="821"/>
      <c r="D8" s="821"/>
      <c r="E8" s="458" t="s">
        <v>347</v>
      </c>
      <c r="L8" s="450"/>
      <c r="M8" s="459"/>
      <c r="N8" s="460"/>
      <c r="O8" s="460"/>
      <c r="W8" s="445" t="str">
        <f>IF('Names of Bidder'!D7=1,'Names of Bidder'!D9&amp;" &amp; "&amp;'Names of Bidder'!D14,IF('Names of Bidder'!D7="2 or More",'Names of Bidder'!D9&amp;" , "&amp;'Names of Bidder'!D14&amp;" &amp; "&amp;'Names of Bidder'!D19,""))</f>
        <v xml:space="preserve"> &amp; </v>
      </c>
    </row>
    <row r="9" spans="1:24" ht="18" customHeight="1">
      <c r="A9" s="514" t="s">
        <v>356</v>
      </c>
      <c r="B9" s="821" t="str">
        <f>IF('Names of Bidder'!D10=0, "", 'Names of Bidder'!D10)</f>
        <v/>
      </c>
      <c r="C9" s="821"/>
      <c r="D9" s="821"/>
      <c r="E9" s="458" t="s">
        <v>348</v>
      </c>
      <c r="L9" s="450"/>
      <c r="M9" s="459"/>
      <c r="N9" s="460"/>
      <c r="O9" s="460"/>
    </row>
    <row r="10" spans="1:24" ht="18" customHeight="1">
      <c r="A10" s="515"/>
      <c r="B10" s="821" t="str">
        <f>IF('Names of Bidder'!D11=0, "", 'Names of Bidder'!D11)</f>
        <v/>
      </c>
      <c r="C10" s="821"/>
      <c r="D10" s="821"/>
      <c r="E10" s="458" t="s">
        <v>267</v>
      </c>
      <c r="L10" s="256"/>
      <c r="M10" s="272"/>
      <c r="N10" s="451"/>
      <c r="O10" s="461"/>
    </row>
    <row r="11" spans="1:24" ht="18" customHeight="1">
      <c r="A11" s="515"/>
      <c r="B11" s="821" t="str">
        <f>IF('Names of Bidder'!D12=0, "", 'Names of Bidder'!D12)</f>
        <v/>
      </c>
      <c r="C11" s="821"/>
      <c r="D11" s="821"/>
      <c r="E11" s="458" t="s">
        <v>349</v>
      </c>
      <c r="T11" s="807"/>
      <c r="U11" s="807"/>
    </row>
    <row r="12" spans="1:24" ht="14.1" customHeight="1">
      <c r="A12" s="515"/>
      <c r="B12" s="492"/>
      <c r="C12" s="437"/>
      <c r="D12" s="437"/>
      <c r="E12" s="80"/>
      <c r="F12" s="410"/>
      <c r="V12" s="462"/>
    </row>
    <row r="13" spans="1:24" ht="40.5" customHeight="1">
      <c r="A13" s="818" t="s">
        <v>406</v>
      </c>
      <c r="B13" s="818"/>
      <c r="C13" s="818"/>
      <c r="D13" s="818"/>
      <c r="E13" s="818"/>
      <c r="F13" s="818"/>
      <c r="G13" s="422"/>
      <c r="H13" s="423"/>
      <c r="I13" s="196"/>
      <c r="J13" s="196"/>
      <c r="N13" s="447"/>
      <c r="R13" s="442" t="s">
        <v>364</v>
      </c>
      <c r="V13" s="462"/>
    </row>
    <row r="14" spans="1:24" ht="21.6" customHeight="1">
      <c r="A14" s="516"/>
      <c r="B14" s="498"/>
      <c r="C14" s="473"/>
      <c r="D14" s="473"/>
      <c r="E14" s="70" t="s">
        <v>257</v>
      </c>
      <c r="F14" s="70"/>
      <c r="M14" s="816"/>
      <c r="N14" s="816"/>
      <c r="P14" s="811"/>
      <c r="Q14" s="811"/>
      <c r="R14" s="442" t="s">
        <v>59</v>
      </c>
      <c r="T14" s="807"/>
      <c r="U14" s="807"/>
    </row>
    <row r="15" spans="1:24" ht="50.45" customHeight="1">
      <c r="A15" s="539" t="s">
        <v>320</v>
      </c>
      <c r="B15" s="553" t="s">
        <v>340</v>
      </c>
      <c r="C15" s="497" t="s">
        <v>313</v>
      </c>
      <c r="D15" s="551" t="s">
        <v>401</v>
      </c>
      <c r="E15" s="539" t="s">
        <v>402</v>
      </c>
      <c r="F15" s="539" t="s">
        <v>403</v>
      </c>
      <c r="I15" s="426">
        <f>Discount!N15</f>
        <v>0</v>
      </c>
      <c r="M15" s="258"/>
      <c r="N15" s="258"/>
      <c r="P15" s="258"/>
      <c r="Q15" s="258"/>
    </row>
    <row r="16" spans="1:24" ht="18" customHeight="1">
      <c r="A16" s="496">
        <v>1</v>
      </c>
      <c r="B16" s="554">
        <v>2</v>
      </c>
      <c r="C16" s="496">
        <v>3</v>
      </c>
      <c r="D16" s="496">
        <v>4</v>
      </c>
      <c r="E16" s="496">
        <v>5</v>
      </c>
      <c r="F16" s="496" t="s">
        <v>350</v>
      </c>
      <c r="I16" s="426"/>
      <c r="M16" s="169"/>
      <c r="N16" s="169"/>
      <c r="P16" s="169"/>
      <c r="Q16" s="169"/>
    </row>
    <row r="17" spans="1:17" ht="19.149999999999999" customHeight="1">
      <c r="A17" s="497"/>
      <c r="B17" s="493"/>
      <c r="C17" s="425"/>
      <c r="D17" s="425"/>
      <c r="E17" s="425"/>
      <c r="F17" s="425"/>
      <c r="I17" s="426"/>
      <c r="M17" s="169"/>
      <c r="N17" s="169"/>
      <c r="P17" s="169"/>
      <c r="Q17" s="169"/>
    </row>
    <row r="18" spans="1:17" ht="28.15" customHeight="1">
      <c r="A18" s="582"/>
      <c r="B18" s="583"/>
      <c r="C18" s="584"/>
      <c r="D18" s="584"/>
      <c r="E18" s="584"/>
      <c r="F18" s="584"/>
      <c r="I18" s="426"/>
      <c r="M18" s="169"/>
      <c r="N18" s="169"/>
      <c r="P18" s="169"/>
      <c r="Q18" s="169"/>
    </row>
    <row r="19" spans="1:17" ht="49.15" customHeight="1">
      <c r="A19" s="440">
        <v>1</v>
      </c>
      <c r="B19" s="540" t="str">
        <f>'Sch-1'!B19</f>
        <v>FEED-1 STUDY AS PER TECHNICAL SPEC.</v>
      </c>
      <c r="C19" s="541" t="s">
        <v>312</v>
      </c>
      <c r="D19" s="537">
        <f>'Sch-1'!N19</f>
        <v>0</v>
      </c>
      <c r="E19" s="425"/>
      <c r="F19" s="425"/>
      <c r="I19" s="426"/>
      <c r="M19" s="169"/>
      <c r="N19" s="169"/>
      <c r="P19" s="169"/>
      <c r="Q19" s="169"/>
    </row>
    <row r="20" spans="1:17" s="439" customFormat="1" ht="122.45" customHeight="1">
      <c r="A20" s="416">
        <v>1.1000000000000001</v>
      </c>
      <c r="B20" s="463" t="e">
        <f>'Sch-1'!#REF!</f>
        <v>#REF!</v>
      </c>
      <c r="C20" s="441"/>
      <c r="D20" s="464"/>
      <c r="E20" s="428"/>
      <c r="F20" s="429"/>
    </row>
    <row r="21" spans="1:17" s="439" customFormat="1" ht="23.45" customHeight="1">
      <c r="A21" s="543" t="s">
        <v>314</v>
      </c>
      <c r="B21" s="542" t="str">
        <f>'Sch-1'!L20</f>
        <v>FEED-1 STUDY AS PER TECHNICAL SPEC.</v>
      </c>
      <c r="C21" s="544" t="s">
        <v>397</v>
      </c>
      <c r="D21" s="537">
        <f>'Sch-1'!N20</f>
        <v>1</v>
      </c>
      <c r="E21" s="435">
        <f>'Sch-1'!T20</f>
        <v>0</v>
      </c>
      <c r="F21" s="429" t="str">
        <f>IF(E21=0, "Included",IF(ISERROR(D21*E21), E21, D21*E21))</f>
        <v>Included</v>
      </c>
      <c r="I21" s="410">
        <f>E21*(1-$N$15)</f>
        <v>0</v>
      </c>
    </row>
    <row r="22" spans="1:17" s="439" customFormat="1" ht="22.15" customHeight="1">
      <c r="A22" s="416"/>
      <c r="B22" s="500"/>
      <c r="C22" s="536"/>
      <c r="D22" s="538"/>
      <c r="E22" s="579"/>
      <c r="F22" s="555"/>
      <c r="I22" s="410">
        <f t="shared" ref="I22:I85" si="0">E22*(1-$N$15)</f>
        <v>0</v>
      </c>
    </row>
    <row r="23" spans="1:17" s="439" customFormat="1" ht="52.9" customHeight="1">
      <c r="A23" s="416">
        <v>1.2</v>
      </c>
      <c r="B23" s="463">
        <f>'Sch-1'!L21</f>
        <v>0</v>
      </c>
      <c r="C23" s="547" t="s">
        <v>397</v>
      </c>
      <c r="D23" s="537">
        <f>'Sch-1'!N21</f>
        <v>0</v>
      </c>
      <c r="E23" s="435">
        <f>'Sch-1'!T21</f>
        <v>0</v>
      </c>
      <c r="F23" s="429" t="str">
        <f>IF(E23=0, "Included",IF(ISERROR(D23*E23), E23, D23*E23))</f>
        <v>Included</v>
      </c>
      <c r="I23" s="410">
        <f t="shared" si="0"/>
        <v>0</v>
      </c>
    </row>
    <row r="24" spans="1:17" s="439" customFormat="1" ht="22.9" customHeight="1">
      <c r="A24" s="416"/>
      <c r="B24" s="500"/>
      <c r="C24" s="530"/>
      <c r="D24" s="537"/>
      <c r="E24" s="435"/>
      <c r="F24" s="429"/>
      <c r="I24" s="410">
        <f t="shared" si="0"/>
        <v>0</v>
      </c>
    </row>
    <row r="25" spans="1:17" s="439" customFormat="1" ht="68.45" customHeight="1">
      <c r="A25" s="416">
        <v>1.3</v>
      </c>
      <c r="B25" s="500">
        <f>'Sch-1'!L32</f>
        <v>0</v>
      </c>
      <c r="C25" s="545" t="s">
        <v>398</v>
      </c>
      <c r="D25" s="537">
        <f>'Sch-1'!N32</f>
        <v>0</v>
      </c>
      <c r="E25" s="435">
        <f>'Sch-1'!T32</f>
        <v>0</v>
      </c>
      <c r="F25" s="429" t="str">
        <f>IF(E25=0, "Included",IF(ISERROR(D25*E25), E25, D25*E25))</f>
        <v>Included</v>
      </c>
      <c r="I25" s="410">
        <f t="shared" si="0"/>
        <v>0</v>
      </c>
    </row>
    <row r="26" spans="1:17" s="439" customFormat="1" ht="22.9" customHeight="1">
      <c r="A26" s="416"/>
      <c r="B26" s="463"/>
      <c r="C26" s="533"/>
      <c r="D26" s="533"/>
      <c r="E26" s="435"/>
      <c r="F26" s="429"/>
      <c r="I26" s="410">
        <f t="shared" si="0"/>
        <v>0</v>
      </c>
    </row>
    <row r="27" spans="1:17" s="439" customFormat="1" ht="52.15" customHeight="1">
      <c r="A27" s="416">
        <v>1.4</v>
      </c>
      <c r="B27" s="463">
        <f>'Sch-1'!L33</f>
        <v>0</v>
      </c>
      <c r="C27" s="545" t="s">
        <v>398</v>
      </c>
      <c r="D27" s="537">
        <f>'Sch-1'!N33</f>
        <v>0</v>
      </c>
      <c r="E27" s="435">
        <f>'Sch-1'!T33</f>
        <v>0</v>
      </c>
      <c r="F27" s="429" t="str">
        <f>IF(E27=0, "Included",IF(ISERROR(D27*E27), E27, D27*E27))</f>
        <v>Included</v>
      </c>
      <c r="I27" s="410">
        <f t="shared" si="0"/>
        <v>0</v>
      </c>
    </row>
    <row r="28" spans="1:17" s="439" customFormat="1" ht="21.6" customHeight="1">
      <c r="A28" s="416"/>
      <c r="B28" s="500"/>
      <c r="C28" s="536"/>
      <c r="D28" s="538"/>
      <c r="E28" s="435"/>
      <c r="F28" s="429"/>
      <c r="I28" s="410">
        <f t="shared" si="0"/>
        <v>0</v>
      </c>
    </row>
    <row r="29" spans="1:17" s="439" customFormat="1" ht="64.900000000000006" customHeight="1">
      <c r="A29" s="416">
        <v>1.5</v>
      </c>
      <c r="B29" s="500">
        <f>'Sch-1'!L34</f>
        <v>0</v>
      </c>
      <c r="C29" s="544" t="s">
        <v>399</v>
      </c>
      <c r="D29" s="537">
        <f>'Sch-1'!N34</f>
        <v>0</v>
      </c>
      <c r="E29" s="435">
        <f>'Sch-1'!T34</f>
        <v>0</v>
      </c>
      <c r="F29" s="429" t="str">
        <f>IF(E29=0, "Included",IF(ISERROR(D29*E29), E29, D29*E29))</f>
        <v>Included</v>
      </c>
      <c r="I29" s="410">
        <f t="shared" si="0"/>
        <v>0</v>
      </c>
    </row>
    <row r="30" spans="1:17" s="439" customFormat="1" ht="19.899999999999999" customHeight="1">
      <c r="A30" s="416"/>
      <c r="B30" s="500"/>
      <c r="C30" s="532"/>
      <c r="D30" s="533"/>
      <c r="E30" s="435"/>
      <c r="F30" s="429"/>
      <c r="I30" s="410">
        <f t="shared" si="0"/>
        <v>0</v>
      </c>
    </row>
    <row r="31" spans="1:17" s="439" customFormat="1" ht="54" customHeight="1">
      <c r="A31" s="416">
        <v>1.6</v>
      </c>
      <c r="B31" s="463">
        <f>'Sch-1'!L35</f>
        <v>0</v>
      </c>
      <c r="C31" s="544" t="s">
        <v>311</v>
      </c>
      <c r="D31" s="537">
        <f>'Sch-1'!N35</f>
        <v>0</v>
      </c>
      <c r="E31" s="435">
        <f>'Sch-1'!T35</f>
        <v>0</v>
      </c>
      <c r="F31" s="429" t="str">
        <f>IF(E31=0, "Included",IF(ISERROR(D31*E31), E31, D31*E31))</f>
        <v>Included</v>
      </c>
      <c r="I31" s="410">
        <f t="shared" si="0"/>
        <v>0</v>
      </c>
    </row>
    <row r="32" spans="1:17" s="439" customFormat="1" ht="22.15" customHeight="1">
      <c r="A32" s="416"/>
      <c r="B32" s="463"/>
      <c r="C32" s="472"/>
      <c r="D32" s="464"/>
      <c r="E32" s="435"/>
      <c r="F32" s="429"/>
      <c r="I32" s="410">
        <f t="shared" si="0"/>
        <v>0</v>
      </c>
    </row>
    <row r="33" spans="1:17" s="439" customFormat="1" ht="93" customHeight="1">
      <c r="A33" s="543">
        <v>1.7</v>
      </c>
      <c r="B33" s="500">
        <f>'Sch-1'!L36</f>
        <v>0</v>
      </c>
      <c r="C33" s="544" t="s">
        <v>400</v>
      </c>
      <c r="D33" s="537">
        <f>'Sch-1'!N36</f>
        <v>0</v>
      </c>
      <c r="E33" s="435">
        <f>'Sch-1'!T36</f>
        <v>0</v>
      </c>
      <c r="F33" s="429" t="str">
        <f>IF(E33=0, "Included",IF(ISERROR(D33*E33), E33, D33*E33))</f>
        <v>Included</v>
      </c>
      <c r="I33" s="410">
        <f t="shared" si="0"/>
        <v>0</v>
      </c>
    </row>
    <row r="34" spans="1:17" s="439" customFormat="1" ht="22.15" customHeight="1">
      <c r="A34" s="416"/>
      <c r="B34" s="500"/>
      <c r="C34" s="536"/>
      <c r="D34" s="538"/>
      <c r="E34" s="549"/>
      <c r="F34" s="555"/>
      <c r="I34" s="410">
        <f t="shared" si="0"/>
        <v>0</v>
      </c>
    </row>
    <row r="35" spans="1:17" s="439" customFormat="1" ht="69" customHeight="1">
      <c r="A35" s="416">
        <v>1.8</v>
      </c>
      <c r="B35" s="463">
        <f>'Sch-1'!L37</f>
        <v>0</v>
      </c>
      <c r="C35" s="547" t="s">
        <v>400</v>
      </c>
      <c r="D35" s="537">
        <f>'Sch-1'!N37</f>
        <v>0</v>
      </c>
      <c r="E35" s="435">
        <f>'Sch-1'!T37</f>
        <v>0</v>
      </c>
      <c r="F35" s="429" t="str">
        <f>IF(E35=0, "Included",IF(ISERROR(D35*E35), E35, D35*E35))</f>
        <v>Included</v>
      </c>
      <c r="I35" s="410">
        <f t="shared" si="0"/>
        <v>0</v>
      </c>
    </row>
    <row r="36" spans="1:17" s="439" customFormat="1" ht="22.9" customHeight="1">
      <c r="A36" s="416"/>
      <c r="B36" s="500"/>
      <c r="C36" s="530"/>
      <c r="D36" s="537"/>
      <c r="E36" s="435"/>
      <c r="F36" s="429"/>
      <c r="I36" s="410">
        <f t="shared" si="0"/>
        <v>0</v>
      </c>
    </row>
    <row r="37" spans="1:17" s="439" customFormat="1" ht="51" customHeight="1">
      <c r="A37" s="416">
        <v>1.9</v>
      </c>
      <c r="B37" s="500">
        <f>'Sch-1'!L38</f>
        <v>0</v>
      </c>
      <c r="C37" s="545" t="s">
        <v>312</v>
      </c>
      <c r="D37" s="537">
        <f>'Sch-1'!N38</f>
        <v>0</v>
      </c>
      <c r="E37" s="435">
        <f>'Sch-1'!T38</f>
        <v>0</v>
      </c>
      <c r="F37" s="429" t="str">
        <f>IF(E37=0, "Included",IF(ISERROR(D37*E37), E37, D37*E37))</f>
        <v>Included</v>
      </c>
      <c r="I37" s="410">
        <f t="shared" si="0"/>
        <v>0</v>
      </c>
    </row>
    <row r="38" spans="1:17" s="439" customFormat="1" ht="22.15" customHeight="1">
      <c r="A38" s="416"/>
      <c r="B38" s="463"/>
      <c r="C38" s="533"/>
      <c r="D38" s="533"/>
      <c r="E38" s="435"/>
      <c r="F38" s="429"/>
      <c r="I38" s="410">
        <f t="shared" si="0"/>
        <v>0</v>
      </c>
    </row>
    <row r="39" spans="1:17" s="439" customFormat="1" ht="79.150000000000006" customHeight="1">
      <c r="A39" s="546">
        <v>1.1000000000000001</v>
      </c>
      <c r="B39" s="463">
        <f>'Sch-1'!L39</f>
        <v>0</v>
      </c>
      <c r="C39" s="545" t="s">
        <v>311</v>
      </c>
      <c r="D39" s="537">
        <f>'Sch-1'!N39</f>
        <v>0</v>
      </c>
      <c r="E39" s="435">
        <f>'Sch-1'!T39</f>
        <v>0</v>
      </c>
      <c r="F39" s="429" t="str">
        <f>IF(E39=0, "Included",IF(ISERROR(D39*E39), E39, D39*E39))</f>
        <v>Included</v>
      </c>
      <c r="I39" s="410">
        <f t="shared" si="0"/>
        <v>0</v>
      </c>
    </row>
    <row r="40" spans="1:17" s="439" customFormat="1" ht="21.6" customHeight="1">
      <c r="A40" s="416"/>
      <c r="B40" s="500"/>
      <c r="C40" s="536"/>
      <c r="D40" s="538"/>
      <c r="E40" s="435"/>
      <c r="F40" s="429"/>
      <c r="I40" s="410">
        <f t="shared" si="0"/>
        <v>0</v>
      </c>
    </row>
    <row r="41" spans="1:17" s="439" customFormat="1" ht="62.45" customHeight="1">
      <c r="A41" s="546">
        <v>1.1100000000000001</v>
      </c>
      <c r="B41" s="500" t="e">
        <f>'Sch-1'!#REF!</f>
        <v>#REF!</v>
      </c>
      <c r="C41" s="547" t="s">
        <v>47</v>
      </c>
      <c r="D41" s="537" t="e">
        <f>'Sch-1'!#REF!</f>
        <v>#REF!</v>
      </c>
      <c r="E41" s="435" t="e">
        <f>'Sch-1'!#REF!</f>
        <v>#REF!</v>
      </c>
      <c r="F41" s="429" t="e">
        <f>IF(E41=0, "Included",IF(ISERROR(D41*E41), E41, D41*E41))</f>
        <v>#REF!</v>
      </c>
      <c r="I41" s="410" t="e">
        <f t="shared" si="0"/>
        <v>#REF!</v>
      </c>
    </row>
    <row r="42" spans="1:17" s="439" customFormat="1" ht="23.45" customHeight="1">
      <c r="A42" s="416"/>
      <c r="B42" s="438"/>
      <c r="C42" s="534"/>
      <c r="D42" s="533"/>
      <c r="E42" s="435"/>
      <c r="F42" s="429"/>
      <c r="I42" s="410">
        <f t="shared" si="0"/>
        <v>0</v>
      </c>
    </row>
    <row r="43" spans="1:17" ht="40.15" customHeight="1">
      <c r="A43" s="582"/>
      <c r="B43" s="583"/>
      <c r="C43" s="584"/>
      <c r="D43" s="584"/>
      <c r="E43" s="584"/>
      <c r="F43" s="584"/>
      <c r="I43" s="410">
        <f t="shared" si="0"/>
        <v>0</v>
      </c>
      <c r="M43" s="169"/>
      <c r="N43" s="169"/>
      <c r="P43" s="169"/>
      <c r="Q43" s="169"/>
    </row>
    <row r="44" spans="1:17" ht="48.6" customHeight="1">
      <c r="A44" s="440">
        <v>2</v>
      </c>
      <c r="B44" s="540" t="e">
        <f>'Sch-1'!#REF!</f>
        <v>#REF!</v>
      </c>
      <c r="C44" s="541" t="s">
        <v>312</v>
      </c>
      <c r="D44" s="537" t="e">
        <f>'Sch-1'!#REF!</f>
        <v>#REF!</v>
      </c>
      <c r="E44" s="435" t="e">
        <f>'Sch-1'!#REF!</f>
        <v>#REF!</v>
      </c>
      <c r="F44" s="425"/>
      <c r="I44" s="410" t="e">
        <f t="shared" si="0"/>
        <v>#REF!</v>
      </c>
      <c r="M44" s="169"/>
      <c r="N44" s="169"/>
      <c r="P44" s="169"/>
      <c r="Q44" s="169"/>
    </row>
    <row r="45" spans="1:17" s="439" customFormat="1" ht="124.15" customHeight="1">
      <c r="A45" s="416">
        <v>2.1</v>
      </c>
      <c r="B45" s="557" t="e">
        <f>'Sch-1'!#REF!</f>
        <v>#REF!</v>
      </c>
      <c r="C45" s="441"/>
      <c r="D45" s="464"/>
      <c r="E45" s="425"/>
      <c r="F45" s="429"/>
      <c r="I45" s="410">
        <f t="shared" si="0"/>
        <v>0</v>
      </c>
    </row>
    <row r="46" spans="1:17" s="439" customFormat="1" ht="23.45" customHeight="1">
      <c r="A46" s="543" t="s">
        <v>314</v>
      </c>
      <c r="B46" s="576" t="e">
        <f>'Sch-1'!#REF!</f>
        <v>#REF!</v>
      </c>
      <c r="C46" s="544" t="s">
        <v>397</v>
      </c>
      <c r="D46" s="537" t="e">
        <f>'Sch-1'!#REF!</f>
        <v>#REF!</v>
      </c>
      <c r="E46" s="435" t="e">
        <f>'Sch-1'!#REF!</f>
        <v>#REF!</v>
      </c>
      <c r="F46" s="429" t="e">
        <f>IF(E46=0, "Included",IF(ISERROR(D46*E46), E46, D46*E46))</f>
        <v>#REF!</v>
      </c>
      <c r="I46" s="410" t="e">
        <f t="shared" si="0"/>
        <v>#REF!</v>
      </c>
    </row>
    <row r="47" spans="1:17" s="439" customFormat="1" ht="22.15" customHeight="1">
      <c r="A47" s="416"/>
      <c r="B47" s="500"/>
      <c r="C47" s="536"/>
      <c r="D47" s="538"/>
      <c r="E47" s="425"/>
      <c r="F47" s="429"/>
      <c r="I47" s="410">
        <f t="shared" si="0"/>
        <v>0</v>
      </c>
    </row>
    <row r="48" spans="1:17" s="439" customFormat="1" ht="53.45" customHeight="1">
      <c r="A48" s="416">
        <v>2.2000000000000002</v>
      </c>
      <c r="B48" s="463" t="e">
        <f>'Sch-1'!#REF!</f>
        <v>#REF!</v>
      </c>
      <c r="C48" s="547" t="s">
        <v>397</v>
      </c>
      <c r="D48" s="537" t="e">
        <f>'Sch-1'!#REF!</f>
        <v>#REF!</v>
      </c>
      <c r="E48" s="435" t="e">
        <f>'Sch-1'!#REF!</f>
        <v>#REF!</v>
      </c>
      <c r="F48" s="429" t="e">
        <f>IF(E48=0, "Included",IF(ISERROR(D48*E48), E48, D48*E48))</f>
        <v>#REF!</v>
      </c>
      <c r="I48" s="410" t="e">
        <f t="shared" si="0"/>
        <v>#REF!</v>
      </c>
    </row>
    <row r="49" spans="1:17" s="439" customFormat="1" ht="22.9" customHeight="1">
      <c r="A49" s="416"/>
      <c r="B49" s="500"/>
      <c r="C49" s="530"/>
      <c r="D49" s="537"/>
      <c r="E49" s="425"/>
      <c r="F49" s="429"/>
      <c r="I49" s="410">
        <f t="shared" si="0"/>
        <v>0</v>
      </c>
    </row>
    <row r="50" spans="1:17" s="439" customFormat="1" ht="70.150000000000006" customHeight="1">
      <c r="A50" s="416">
        <v>2.2999999999999998</v>
      </c>
      <c r="B50" s="500" t="e">
        <f>'Sch-1'!#REF!</f>
        <v>#REF!</v>
      </c>
      <c r="C50" s="545" t="s">
        <v>398</v>
      </c>
      <c r="D50" s="537" t="e">
        <f>'Sch-1'!#REF!</f>
        <v>#REF!</v>
      </c>
      <c r="E50" s="435" t="e">
        <f>'Sch-1'!#REF!</f>
        <v>#REF!</v>
      </c>
      <c r="F50" s="429" t="e">
        <f>IF(E50=0, "Included",IF(ISERROR(D50*E50), E50, D50*E50))</f>
        <v>#REF!</v>
      </c>
      <c r="I50" s="410" t="e">
        <f t="shared" si="0"/>
        <v>#REF!</v>
      </c>
    </row>
    <row r="51" spans="1:17" s="439" customFormat="1" ht="24" customHeight="1">
      <c r="A51" s="416"/>
      <c r="B51" s="463"/>
      <c r="C51" s="533"/>
      <c r="D51" s="533"/>
      <c r="E51" s="425"/>
      <c r="F51" s="429"/>
      <c r="I51" s="410">
        <f t="shared" si="0"/>
        <v>0</v>
      </c>
    </row>
    <row r="52" spans="1:17" s="439" customFormat="1" ht="53.45" customHeight="1">
      <c r="A52" s="416">
        <v>2.4</v>
      </c>
      <c r="B52" s="463" t="e">
        <f>'Sch-1'!#REF!</f>
        <v>#REF!</v>
      </c>
      <c r="C52" s="545" t="s">
        <v>398</v>
      </c>
      <c r="D52" s="537" t="e">
        <f>'Sch-1'!#REF!</f>
        <v>#REF!</v>
      </c>
      <c r="E52" s="435" t="e">
        <f>'Sch-1'!#REF!</f>
        <v>#REF!</v>
      </c>
      <c r="F52" s="429" t="e">
        <f>IF(E52=0, "Included",IF(ISERROR(D52*E52), E52, D52*E52))</f>
        <v>#REF!</v>
      </c>
      <c r="I52" s="410" t="e">
        <f t="shared" si="0"/>
        <v>#REF!</v>
      </c>
    </row>
    <row r="53" spans="1:17" s="439" customFormat="1" ht="21.6" customHeight="1">
      <c r="A53" s="416"/>
      <c r="B53" s="500"/>
      <c r="C53" s="536"/>
      <c r="D53" s="538"/>
      <c r="E53" s="425"/>
      <c r="F53" s="429"/>
      <c r="I53" s="410">
        <f t="shared" si="0"/>
        <v>0</v>
      </c>
    </row>
    <row r="54" spans="1:17" s="439" customFormat="1" ht="68.45" customHeight="1">
      <c r="A54" s="416">
        <v>2.5</v>
      </c>
      <c r="B54" s="500" t="e">
        <f>'Sch-1'!#REF!</f>
        <v>#REF!</v>
      </c>
      <c r="C54" s="547" t="s">
        <v>399</v>
      </c>
      <c r="D54" s="537" t="e">
        <f>'Sch-1'!#REF!</f>
        <v>#REF!</v>
      </c>
      <c r="E54" s="435" t="e">
        <f>'Sch-1'!#REF!</f>
        <v>#REF!</v>
      </c>
      <c r="F54" s="429" t="e">
        <f>IF(E54=0, "Included",IF(ISERROR(D54*E54), E54, D54*E54))</f>
        <v>#REF!</v>
      </c>
      <c r="I54" s="410" t="e">
        <f t="shared" si="0"/>
        <v>#REF!</v>
      </c>
    </row>
    <row r="55" spans="1:17" ht="22.9" customHeight="1">
      <c r="A55" s="440"/>
      <c r="B55" s="540"/>
      <c r="C55" s="541"/>
      <c r="D55" s="425"/>
      <c r="E55" s="425"/>
      <c r="F55" s="425"/>
      <c r="I55" s="410">
        <f t="shared" si="0"/>
        <v>0</v>
      </c>
      <c r="M55" s="169"/>
      <c r="N55" s="169"/>
      <c r="P55" s="169"/>
      <c r="Q55" s="169"/>
    </row>
    <row r="56" spans="1:17" s="439" customFormat="1" ht="51.6" customHeight="1">
      <c r="A56" s="416">
        <v>2.6</v>
      </c>
      <c r="B56" s="463" t="e">
        <f>'Sch-1'!#REF!</f>
        <v>#REF!</v>
      </c>
      <c r="C56" s="544" t="s">
        <v>311</v>
      </c>
      <c r="D56" s="537" t="e">
        <f>'Sch-1'!#REF!</f>
        <v>#REF!</v>
      </c>
      <c r="E56" s="435" t="e">
        <f>'Sch-1'!#REF!</f>
        <v>#REF!</v>
      </c>
      <c r="F56" s="429" t="e">
        <f>IF(E56=0, "Included",IF(ISERROR(D56*E56), E56, D56*E56))</f>
        <v>#REF!</v>
      </c>
      <c r="I56" s="410" t="e">
        <f t="shared" si="0"/>
        <v>#REF!</v>
      </c>
    </row>
    <row r="57" spans="1:17" s="439" customFormat="1" ht="22.15" customHeight="1">
      <c r="A57" s="416"/>
      <c r="B57" s="463"/>
      <c r="C57" s="472"/>
      <c r="D57" s="464"/>
      <c r="E57" s="425"/>
      <c r="F57" s="429"/>
      <c r="I57" s="410">
        <f t="shared" si="0"/>
        <v>0</v>
      </c>
    </row>
    <row r="58" spans="1:17" s="439" customFormat="1" ht="96" customHeight="1">
      <c r="A58" s="543">
        <v>2.7</v>
      </c>
      <c r="B58" s="500" t="e">
        <f>'Sch-1'!#REF!</f>
        <v>#REF!</v>
      </c>
      <c r="C58" s="544" t="s">
        <v>400</v>
      </c>
      <c r="D58" s="537" t="e">
        <f>'Sch-1'!#REF!</f>
        <v>#REF!</v>
      </c>
      <c r="E58" s="435" t="e">
        <f>'Sch-1'!#REF!</f>
        <v>#REF!</v>
      </c>
      <c r="F58" s="429" t="e">
        <f>IF(E58=0, "Included",IF(ISERROR(D58*E58), E58, D58*E58))</f>
        <v>#REF!</v>
      </c>
      <c r="I58" s="410" t="e">
        <f t="shared" si="0"/>
        <v>#REF!</v>
      </c>
    </row>
    <row r="59" spans="1:17" s="439" customFormat="1" ht="22.15" customHeight="1">
      <c r="A59" s="416"/>
      <c r="B59" s="500"/>
      <c r="C59" s="536"/>
      <c r="D59" s="538"/>
      <c r="E59" s="425"/>
      <c r="F59" s="429"/>
      <c r="I59" s="410">
        <f t="shared" si="0"/>
        <v>0</v>
      </c>
    </row>
    <row r="60" spans="1:17" s="439" customFormat="1" ht="69" customHeight="1">
      <c r="A60" s="416">
        <v>2.8</v>
      </c>
      <c r="B60" s="463" t="e">
        <f>'Sch-1'!#REF!</f>
        <v>#REF!</v>
      </c>
      <c r="C60" s="547" t="s">
        <v>400</v>
      </c>
      <c r="D60" s="537" t="e">
        <f>'Sch-1'!#REF!</f>
        <v>#REF!</v>
      </c>
      <c r="E60" s="435" t="e">
        <f>'Sch-1'!#REF!</f>
        <v>#REF!</v>
      </c>
      <c r="F60" s="429" t="e">
        <f>IF(E60=0, "Included",IF(ISERROR(D60*E60), E60, D60*E60))</f>
        <v>#REF!</v>
      </c>
      <c r="I60" s="410" t="e">
        <f t="shared" si="0"/>
        <v>#REF!</v>
      </c>
    </row>
    <row r="61" spans="1:17" s="439" customFormat="1" ht="22.9" customHeight="1">
      <c r="A61" s="416"/>
      <c r="B61" s="500"/>
      <c r="C61" s="530"/>
      <c r="D61" s="537"/>
      <c r="E61" s="425"/>
      <c r="F61" s="429"/>
      <c r="I61" s="410">
        <f t="shared" si="0"/>
        <v>0</v>
      </c>
    </row>
    <row r="62" spans="1:17" s="439" customFormat="1" ht="53.45" customHeight="1">
      <c r="A62" s="416">
        <v>2.9</v>
      </c>
      <c r="B62" s="500" t="e">
        <f>'Sch-1'!#REF!</f>
        <v>#REF!</v>
      </c>
      <c r="C62" s="545" t="s">
        <v>312</v>
      </c>
      <c r="D62" s="537" t="e">
        <f>'Sch-1'!#REF!</f>
        <v>#REF!</v>
      </c>
      <c r="E62" s="435" t="e">
        <f>'Sch-1'!#REF!</f>
        <v>#REF!</v>
      </c>
      <c r="F62" s="429" t="e">
        <f>IF(E62=0, "Included",IF(ISERROR(D62*E62), E62, D62*E62))</f>
        <v>#REF!</v>
      </c>
      <c r="I62" s="410" t="e">
        <f t="shared" si="0"/>
        <v>#REF!</v>
      </c>
    </row>
    <row r="63" spans="1:17" s="439" customFormat="1" ht="27" customHeight="1">
      <c r="A63" s="416"/>
      <c r="B63" s="463"/>
      <c r="C63" s="533"/>
      <c r="D63" s="533"/>
      <c r="E63" s="425"/>
      <c r="F63" s="429"/>
      <c r="I63" s="410">
        <f t="shared" si="0"/>
        <v>0</v>
      </c>
    </row>
    <row r="64" spans="1:17" s="439" customFormat="1" ht="78" customHeight="1">
      <c r="A64" s="546">
        <v>2.1</v>
      </c>
      <c r="B64" s="463" t="e">
        <f>'Sch-1'!#REF!</f>
        <v>#REF!</v>
      </c>
      <c r="C64" s="545" t="s">
        <v>311</v>
      </c>
      <c r="D64" s="537" t="e">
        <f>'Sch-1'!#REF!</f>
        <v>#REF!</v>
      </c>
      <c r="E64" s="435" t="e">
        <f>'Sch-1'!#REF!</f>
        <v>#REF!</v>
      </c>
      <c r="F64" s="429" t="e">
        <f>IF(E64=0, "Included",IF(ISERROR(D64*E64), E64, D64*E64))</f>
        <v>#REF!</v>
      </c>
      <c r="I64" s="410" t="e">
        <f t="shared" si="0"/>
        <v>#REF!</v>
      </c>
    </row>
    <row r="65" spans="1:17" s="439" customFormat="1" ht="21.6" customHeight="1">
      <c r="A65" s="416"/>
      <c r="B65" s="500"/>
      <c r="C65" s="536"/>
      <c r="D65" s="538"/>
      <c r="E65" s="425"/>
      <c r="F65" s="429"/>
      <c r="I65" s="410">
        <f t="shared" si="0"/>
        <v>0</v>
      </c>
    </row>
    <row r="66" spans="1:17" s="439" customFormat="1" ht="64.900000000000006" customHeight="1">
      <c r="A66" s="546">
        <v>2.11</v>
      </c>
      <c r="B66" s="500" t="e">
        <f>'Sch-1'!#REF!</f>
        <v>#REF!</v>
      </c>
      <c r="C66" s="547" t="s">
        <v>47</v>
      </c>
      <c r="D66" s="537" t="e">
        <f>'Sch-1'!#REF!</f>
        <v>#REF!</v>
      </c>
      <c r="E66" s="435" t="e">
        <f>'Sch-1'!#REF!</f>
        <v>#REF!</v>
      </c>
      <c r="F66" s="429" t="e">
        <f>IF(E66=0, "Included",IF(ISERROR(D66*E66), E66, D66*E66))</f>
        <v>#REF!</v>
      </c>
      <c r="I66" s="410" t="e">
        <f t="shared" si="0"/>
        <v>#REF!</v>
      </c>
    </row>
    <row r="67" spans="1:17" s="439" customFormat="1" ht="19.899999999999999" customHeight="1">
      <c r="A67" s="416"/>
      <c r="B67" s="494"/>
      <c r="C67" s="535"/>
      <c r="D67" s="533"/>
      <c r="E67" s="435"/>
      <c r="F67" s="429"/>
      <c r="I67" s="410">
        <f t="shared" si="0"/>
        <v>0</v>
      </c>
    </row>
    <row r="68" spans="1:17" ht="35.450000000000003" hidden="1" customHeight="1">
      <c r="A68" s="558"/>
      <c r="B68" s="559"/>
      <c r="C68" s="560"/>
      <c r="D68" s="560"/>
      <c r="E68" s="560"/>
      <c r="F68" s="560"/>
      <c r="I68" s="410">
        <f t="shared" si="0"/>
        <v>0</v>
      </c>
      <c r="M68" s="169"/>
      <c r="N68" s="169"/>
      <c r="P68" s="169"/>
      <c r="Q68" s="169"/>
    </row>
    <row r="69" spans="1:17" ht="52.9" hidden="1" customHeight="1">
      <c r="A69" s="440"/>
      <c r="B69" s="540"/>
      <c r="C69" s="541"/>
      <c r="D69" s="425"/>
      <c r="E69" s="435"/>
      <c r="F69" s="425"/>
      <c r="I69" s="410">
        <f t="shared" si="0"/>
        <v>0</v>
      </c>
      <c r="M69" s="169"/>
      <c r="N69" s="169"/>
      <c r="P69" s="169"/>
      <c r="Q69" s="169"/>
    </row>
    <row r="70" spans="1:17" s="439" customFormat="1" ht="128.44999999999999" hidden="1" customHeight="1">
      <c r="A70" s="416"/>
      <c r="B70" s="557"/>
      <c r="C70" s="441"/>
      <c r="D70" s="464"/>
      <c r="E70" s="425"/>
      <c r="F70" s="429"/>
      <c r="I70" s="410">
        <f t="shared" si="0"/>
        <v>0</v>
      </c>
    </row>
    <row r="71" spans="1:17" s="439" customFormat="1" ht="28.15" hidden="1" customHeight="1">
      <c r="A71" s="543"/>
      <c r="B71" s="438"/>
      <c r="C71" s="544"/>
      <c r="D71" s="537"/>
      <c r="E71" s="435"/>
      <c r="F71" s="429"/>
      <c r="I71" s="410">
        <f t="shared" si="0"/>
        <v>0</v>
      </c>
    </row>
    <row r="72" spans="1:17" s="439" customFormat="1" ht="22.15" hidden="1" customHeight="1">
      <c r="A72" s="416"/>
      <c r="B72" s="500"/>
      <c r="C72" s="536"/>
      <c r="D72" s="538"/>
      <c r="E72" s="425"/>
      <c r="F72" s="429"/>
      <c r="I72" s="410">
        <f t="shared" si="0"/>
        <v>0</v>
      </c>
    </row>
    <row r="73" spans="1:17" s="439" customFormat="1" ht="55.15" hidden="1" customHeight="1">
      <c r="A73" s="416"/>
      <c r="B73" s="463"/>
      <c r="C73" s="547"/>
      <c r="D73" s="556"/>
      <c r="E73" s="435"/>
      <c r="F73" s="429"/>
      <c r="I73" s="410">
        <f t="shared" si="0"/>
        <v>0</v>
      </c>
    </row>
    <row r="74" spans="1:17" s="439" customFormat="1" ht="22.9" hidden="1" customHeight="1">
      <c r="A74" s="416"/>
      <c r="B74" s="500"/>
      <c r="C74" s="530"/>
      <c r="D74" s="537"/>
      <c r="E74" s="425"/>
      <c r="F74" s="429"/>
      <c r="I74" s="410">
        <f t="shared" si="0"/>
        <v>0</v>
      </c>
    </row>
    <row r="75" spans="1:17" s="439" customFormat="1" ht="69" hidden="1" customHeight="1">
      <c r="A75" s="416"/>
      <c r="B75" s="500"/>
      <c r="C75" s="545"/>
      <c r="D75" s="538"/>
      <c r="E75" s="435"/>
      <c r="F75" s="429"/>
      <c r="I75" s="410">
        <f t="shared" si="0"/>
        <v>0</v>
      </c>
    </row>
    <row r="76" spans="1:17" s="439" customFormat="1" ht="22.15" hidden="1" customHeight="1">
      <c r="A76" s="416"/>
      <c r="B76" s="463"/>
      <c r="C76" s="533"/>
      <c r="D76" s="533"/>
      <c r="E76" s="425"/>
      <c r="F76" s="429"/>
      <c r="I76" s="410">
        <f t="shared" si="0"/>
        <v>0</v>
      </c>
    </row>
    <row r="77" spans="1:17" s="439" customFormat="1" ht="55.15" hidden="1" customHeight="1">
      <c r="A77" s="416"/>
      <c r="B77" s="463"/>
      <c r="C77" s="545"/>
      <c r="D77" s="538"/>
      <c r="E77" s="435"/>
      <c r="F77" s="429"/>
      <c r="I77" s="410">
        <f t="shared" si="0"/>
        <v>0</v>
      </c>
    </row>
    <row r="78" spans="1:17" s="439" customFormat="1" ht="21.6" hidden="1" customHeight="1">
      <c r="A78" s="416"/>
      <c r="B78" s="500"/>
      <c r="C78" s="536"/>
      <c r="D78" s="538"/>
      <c r="E78" s="425"/>
      <c r="F78" s="429"/>
      <c r="I78" s="410">
        <f t="shared" si="0"/>
        <v>0</v>
      </c>
    </row>
    <row r="79" spans="1:17" s="439" customFormat="1" ht="69" hidden="1" customHeight="1">
      <c r="A79" s="416"/>
      <c r="B79" s="500"/>
      <c r="C79" s="547"/>
      <c r="D79" s="533"/>
      <c r="E79" s="435"/>
      <c r="F79" s="429"/>
      <c r="I79" s="410">
        <f t="shared" si="0"/>
        <v>0</v>
      </c>
    </row>
    <row r="80" spans="1:17" s="439" customFormat="1" ht="19.899999999999999" hidden="1" customHeight="1">
      <c r="A80" s="416"/>
      <c r="B80" s="500"/>
      <c r="C80" s="532"/>
      <c r="D80" s="533"/>
      <c r="E80" s="425"/>
      <c r="F80" s="429"/>
      <c r="I80" s="410">
        <f t="shared" si="0"/>
        <v>0</v>
      </c>
    </row>
    <row r="81" spans="1:38" s="439" customFormat="1" ht="51" hidden="1" customHeight="1">
      <c r="A81" s="416"/>
      <c r="B81" s="463"/>
      <c r="C81" s="544"/>
      <c r="D81" s="531"/>
      <c r="E81" s="435"/>
      <c r="F81" s="429"/>
      <c r="I81" s="410">
        <f t="shared" si="0"/>
        <v>0</v>
      </c>
    </row>
    <row r="82" spans="1:38" s="439" customFormat="1" ht="22.15" hidden="1" customHeight="1">
      <c r="A82" s="416"/>
      <c r="B82" s="463"/>
      <c r="C82" s="472"/>
      <c r="D82" s="464"/>
      <c r="E82" s="425"/>
      <c r="F82" s="429"/>
      <c r="I82" s="410">
        <f t="shared" si="0"/>
        <v>0</v>
      </c>
    </row>
    <row r="83" spans="1:38" s="439" customFormat="1" ht="91.9" hidden="1" customHeight="1">
      <c r="A83" s="543"/>
      <c r="B83" s="500"/>
      <c r="C83" s="544"/>
      <c r="D83" s="537"/>
      <c r="E83" s="435"/>
      <c r="F83" s="429"/>
      <c r="I83" s="410">
        <f t="shared" si="0"/>
        <v>0</v>
      </c>
    </row>
    <row r="84" spans="1:38" s="439" customFormat="1" ht="22.15" hidden="1" customHeight="1">
      <c r="A84" s="416"/>
      <c r="B84" s="500"/>
      <c r="C84" s="536"/>
      <c r="D84" s="538"/>
      <c r="E84" s="425"/>
      <c r="F84" s="429"/>
      <c r="I84" s="410">
        <f t="shared" si="0"/>
        <v>0</v>
      </c>
    </row>
    <row r="85" spans="1:38" s="439" customFormat="1" ht="69" hidden="1" customHeight="1">
      <c r="A85" s="416"/>
      <c r="B85" s="463"/>
      <c r="C85" s="547"/>
      <c r="D85" s="556"/>
      <c r="E85" s="435"/>
      <c r="F85" s="429"/>
      <c r="I85" s="410">
        <f t="shared" si="0"/>
        <v>0</v>
      </c>
    </row>
    <row r="86" spans="1:38" s="439" customFormat="1" ht="22.9" hidden="1" customHeight="1">
      <c r="A86" s="416"/>
      <c r="B86" s="500"/>
      <c r="C86" s="530"/>
      <c r="D86" s="537"/>
      <c r="E86" s="425"/>
      <c r="F86" s="429"/>
      <c r="I86" s="410">
        <f t="shared" ref="I86:I91" si="1">E86*(1-$N$15)</f>
        <v>0</v>
      </c>
    </row>
    <row r="87" spans="1:38" s="439" customFormat="1" ht="55.15" hidden="1" customHeight="1">
      <c r="A87" s="416"/>
      <c r="B87" s="500"/>
      <c r="C87" s="545"/>
      <c r="D87" s="538"/>
      <c r="E87" s="435"/>
      <c r="F87" s="429"/>
      <c r="I87" s="410">
        <f t="shared" si="1"/>
        <v>0</v>
      </c>
    </row>
    <row r="88" spans="1:38" s="439" customFormat="1" ht="22.9" hidden="1" customHeight="1">
      <c r="A88" s="416"/>
      <c r="B88" s="463"/>
      <c r="C88" s="533"/>
      <c r="D88" s="533"/>
      <c r="E88" s="425"/>
      <c r="F88" s="429"/>
      <c r="I88" s="410">
        <f t="shared" si="1"/>
        <v>0</v>
      </c>
    </row>
    <row r="89" spans="1:38" s="439" customFormat="1" ht="79.150000000000006" hidden="1" customHeight="1">
      <c r="A89" s="546"/>
      <c r="B89" s="463"/>
      <c r="C89" s="545"/>
      <c r="D89" s="538"/>
      <c r="E89" s="435"/>
      <c r="F89" s="429"/>
      <c r="I89" s="410">
        <f t="shared" si="1"/>
        <v>0</v>
      </c>
    </row>
    <row r="90" spans="1:38" s="439" customFormat="1" ht="21.6" hidden="1" customHeight="1">
      <c r="A90" s="416"/>
      <c r="B90" s="500"/>
      <c r="C90" s="536"/>
      <c r="D90" s="538"/>
      <c r="E90" s="425"/>
      <c r="F90" s="429"/>
      <c r="I90" s="410">
        <f t="shared" si="1"/>
        <v>0</v>
      </c>
    </row>
    <row r="91" spans="1:38" s="439" customFormat="1" ht="69" hidden="1" customHeight="1">
      <c r="A91" s="546"/>
      <c r="B91" s="500"/>
      <c r="C91" s="548"/>
      <c r="D91" s="533"/>
      <c r="E91" s="435"/>
      <c r="F91" s="429"/>
      <c r="I91" s="410">
        <f t="shared" si="1"/>
        <v>0</v>
      </c>
    </row>
    <row r="92" spans="1:38" ht="18" customHeight="1">
      <c r="A92" s="427"/>
      <c r="B92" s="499"/>
      <c r="C92" s="472"/>
      <c r="D92" s="464"/>
      <c r="E92" s="435"/>
      <c r="F92" s="429"/>
      <c r="I92" s="410"/>
      <c r="T92" s="807"/>
      <c r="U92" s="807"/>
    </row>
    <row r="93" spans="1:38" s="566" customFormat="1" ht="18" customHeight="1">
      <c r="A93" s="561"/>
      <c r="B93" s="571" t="s">
        <v>404</v>
      </c>
      <c r="C93" s="572"/>
      <c r="D93" s="573"/>
      <c r="E93" s="574"/>
      <c r="F93" s="575" t="e">
        <f>SUM(F19:F67)</f>
        <v>#REF!</v>
      </c>
      <c r="G93" s="562"/>
      <c r="H93" s="563"/>
      <c r="I93" s="564"/>
      <c r="J93" s="565"/>
      <c r="L93" s="567"/>
      <c r="M93" s="564"/>
      <c r="N93" s="564"/>
      <c r="O93" s="568"/>
      <c r="P93" s="567"/>
      <c r="Q93" s="567"/>
      <c r="R93" s="567"/>
      <c r="S93" s="567"/>
      <c r="T93" s="564"/>
      <c r="U93" s="564"/>
      <c r="V93" s="569"/>
      <c r="W93" s="567"/>
      <c r="X93" s="567"/>
      <c r="Y93" s="570"/>
      <c r="Z93" s="570"/>
      <c r="AA93" s="570"/>
      <c r="AB93" s="570"/>
      <c r="AC93" s="570"/>
      <c r="AD93" s="570"/>
      <c r="AE93" s="570"/>
      <c r="AF93" s="570"/>
      <c r="AG93" s="570"/>
      <c r="AH93" s="565"/>
      <c r="AI93" s="565"/>
      <c r="AJ93" s="565"/>
      <c r="AK93" s="565"/>
      <c r="AL93" s="565"/>
    </row>
    <row r="94" spans="1:38" s="467" customFormat="1" ht="18" customHeight="1">
      <c r="A94" s="822"/>
      <c r="B94" s="822"/>
      <c r="C94" s="822"/>
      <c r="D94" s="822"/>
      <c r="E94" s="822"/>
      <c r="F94" s="822"/>
      <c r="G94" s="165"/>
      <c r="H94" s="430"/>
      <c r="I94" s="431"/>
      <c r="J94" s="431"/>
      <c r="L94" s="410"/>
      <c r="M94" s="169"/>
      <c r="N94" s="272"/>
      <c r="O94" s="447"/>
      <c r="P94" s="169"/>
      <c r="Q94" s="272"/>
      <c r="R94" s="410"/>
      <c r="S94" s="410"/>
      <c r="T94" s="410"/>
      <c r="U94" s="410"/>
      <c r="V94" s="410"/>
      <c r="W94" s="410"/>
      <c r="X94" s="410"/>
      <c r="Y94" s="170"/>
      <c r="Z94" s="170"/>
      <c r="AA94" s="170"/>
      <c r="AB94" s="170"/>
      <c r="AC94" s="170"/>
      <c r="AD94" s="170"/>
      <c r="AE94" s="170"/>
      <c r="AF94" s="170"/>
      <c r="AG94" s="170"/>
      <c r="AH94" s="431"/>
      <c r="AI94" s="431"/>
      <c r="AJ94" s="431"/>
      <c r="AK94" s="431"/>
      <c r="AL94" s="431"/>
    </row>
    <row r="95" spans="1:38">
      <c r="A95" s="517"/>
      <c r="B95" s="550"/>
      <c r="C95" s="552"/>
      <c r="D95" s="552"/>
      <c r="E95" s="552"/>
      <c r="F95" s="552"/>
      <c r="M95" s="465"/>
      <c r="N95" s="465"/>
      <c r="P95" s="465"/>
      <c r="Q95" s="465"/>
      <c r="S95" s="466"/>
      <c r="T95" s="810"/>
      <c r="U95" s="810"/>
    </row>
    <row r="96" spans="1:38" ht="21.95" customHeight="1">
      <c r="A96" s="495" t="s">
        <v>351</v>
      </c>
      <c r="B96" s="475" t="str">
        <f>'Names of Bidder'!D27&amp;"-"&amp; 'Names of Bidder'!E27&amp;"-" &amp;'Names of Bidder'!F27</f>
        <v>--</v>
      </c>
      <c r="C96" s="433"/>
      <c r="D96" s="468"/>
      <c r="M96" s="465"/>
      <c r="N96" s="465"/>
      <c r="P96" s="465"/>
      <c r="Q96" s="465"/>
      <c r="S96" s="466"/>
    </row>
    <row r="97" spans="1:19" ht="21.95" customHeight="1">
      <c r="A97" s="495" t="s">
        <v>352</v>
      </c>
      <c r="B97" s="475" t="str">
        <f>IF('Names of Bidder'!D28=0, "", 'Names of Bidder'!D28)</f>
        <v/>
      </c>
      <c r="C97" s="434"/>
      <c r="D97" s="468" t="s">
        <v>353</v>
      </c>
      <c r="E97" s="414" t="str">
        <f>IF('Names of Bidder'!D24=0, "", 'Names of Bidder'!D24)</f>
        <v/>
      </c>
      <c r="M97" s="465"/>
      <c r="N97" s="465"/>
      <c r="P97" s="465"/>
      <c r="Q97" s="465"/>
      <c r="S97" s="466"/>
    </row>
    <row r="98" spans="1:19" ht="21.95" customHeight="1">
      <c r="A98" s="273"/>
      <c r="B98" s="274"/>
      <c r="C98" s="175"/>
      <c r="D98" s="468" t="s">
        <v>354</v>
      </c>
      <c r="E98" s="414" t="str">
        <f>IF('Names of Bidder'!D25=0, "", 'Names of Bidder'!D25)</f>
        <v/>
      </c>
      <c r="F98" s="175"/>
      <c r="M98" s="465"/>
      <c r="N98" s="465"/>
      <c r="P98" s="465"/>
      <c r="Q98" s="465"/>
      <c r="S98" s="466"/>
    </row>
    <row r="99" spans="1:19">
      <c r="A99" s="273"/>
      <c r="B99" s="274"/>
      <c r="C99" s="175"/>
      <c r="D99" s="468"/>
      <c r="E99" s="415"/>
      <c r="F99" s="185"/>
      <c r="M99" s="465"/>
      <c r="N99" s="465"/>
      <c r="P99" s="465"/>
      <c r="Q99" s="465"/>
      <c r="S99" s="466"/>
    </row>
    <row r="100" spans="1:19" ht="21.95" customHeight="1">
      <c r="A100" s="273"/>
      <c r="B100" s="274"/>
      <c r="C100" s="174"/>
      <c r="D100" s="174"/>
      <c r="E100" s="175"/>
      <c r="F100" s="175"/>
      <c r="K100" s="469"/>
      <c r="M100" s="465"/>
      <c r="N100" s="465"/>
      <c r="P100" s="465"/>
      <c r="Q100" s="465"/>
      <c r="S100" s="466"/>
    </row>
    <row r="101" spans="1:19" ht="35.1" customHeight="1">
      <c r="A101" s="273"/>
      <c r="B101" s="274"/>
      <c r="C101" s="174"/>
      <c r="D101" s="174"/>
      <c r="E101" s="175"/>
      <c r="F101" s="175"/>
      <c r="K101" s="470"/>
      <c r="M101" s="465"/>
      <c r="N101" s="465"/>
      <c r="P101" s="465"/>
      <c r="Q101" s="465"/>
      <c r="S101" s="466"/>
    </row>
    <row r="102" spans="1:19" ht="21.95" customHeight="1">
      <c r="A102" s="273"/>
      <c r="B102" s="274"/>
      <c r="C102" s="174"/>
      <c r="D102" s="174"/>
      <c r="E102" s="175"/>
      <c r="F102" s="175"/>
      <c r="K102" s="470"/>
      <c r="M102" s="465"/>
      <c r="N102" s="465"/>
      <c r="P102" s="465"/>
      <c r="Q102" s="465"/>
      <c r="S102" s="466"/>
    </row>
    <row r="103" spans="1:19" ht="21.95" customHeight="1">
      <c r="A103" s="273"/>
      <c r="B103" s="274"/>
      <c r="C103" s="174"/>
      <c r="D103" s="174"/>
      <c r="E103" s="175"/>
      <c r="F103" s="175"/>
      <c r="K103" s="470"/>
      <c r="M103" s="465"/>
      <c r="N103" s="465"/>
      <c r="P103" s="465"/>
      <c r="Q103" s="465"/>
      <c r="S103" s="466"/>
    </row>
    <row r="104" spans="1:19" ht="24" customHeight="1">
      <c r="A104" s="273"/>
      <c r="B104" s="274"/>
      <c r="C104" s="174"/>
      <c r="D104" s="174"/>
      <c r="E104" s="175"/>
      <c r="F104" s="175"/>
      <c r="I104" s="431"/>
      <c r="J104" s="431"/>
      <c r="K104" s="467"/>
      <c r="L104" s="410"/>
      <c r="M104" s="465"/>
      <c r="N104" s="465"/>
      <c r="O104" s="447"/>
      <c r="P104" s="465"/>
      <c r="Q104" s="465"/>
      <c r="R104" s="410"/>
      <c r="S104" s="452"/>
    </row>
    <row r="105" spans="1:19" ht="24" customHeight="1">
      <c r="A105" s="273"/>
      <c r="B105" s="274"/>
      <c r="C105" s="174"/>
      <c r="D105" s="174"/>
      <c r="E105" s="175"/>
      <c r="F105" s="175"/>
      <c r="M105" s="465"/>
      <c r="N105" s="465"/>
      <c r="P105" s="465"/>
      <c r="Q105" s="465"/>
      <c r="S105" s="466"/>
    </row>
    <row r="106" spans="1:19" ht="24" customHeight="1">
      <c r="A106" s="273"/>
      <c r="B106" s="274"/>
      <c r="C106" s="174"/>
      <c r="D106" s="174"/>
      <c r="E106" s="175"/>
      <c r="F106" s="175"/>
      <c r="M106" s="465"/>
      <c r="N106" s="465"/>
      <c r="P106" s="465"/>
      <c r="Q106" s="465"/>
      <c r="S106" s="466"/>
    </row>
    <row r="107" spans="1:19" ht="24" customHeight="1">
      <c r="A107" s="273"/>
      <c r="B107" s="274"/>
      <c r="C107" s="174"/>
      <c r="D107" s="174"/>
      <c r="E107" s="175"/>
      <c r="F107" s="175"/>
      <c r="M107" s="465"/>
      <c r="N107" s="465"/>
      <c r="P107" s="465"/>
      <c r="Q107" s="465"/>
      <c r="S107" s="466"/>
    </row>
    <row r="108" spans="1:19" ht="24" customHeight="1">
      <c r="A108" s="273"/>
      <c r="B108" s="274"/>
      <c r="C108" s="174"/>
      <c r="D108" s="174"/>
      <c r="E108" s="175"/>
      <c r="F108" s="175"/>
      <c r="I108" s="431"/>
      <c r="J108" s="431"/>
      <c r="K108" s="467"/>
      <c r="L108" s="410"/>
      <c r="M108" s="465"/>
      <c r="N108" s="471"/>
      <c r="O108" s="447"/>
      <c r="P108" s="465"/>
      <c r="Q108" s="471"/>
      <c r="R108" s="410"/>
      <c r="S108" s="452"/>
    </row>
    <row r="109" spans="1:19" ht="35.1" customHeight="1">
      <c r="A109" s="273"/>
      <c r="B109" s="274"/>
      <c r="C109" s="174"/>
      <c r="D109" s="174"/>
      <c r="E109" s="175"/>
      <c r="F109" s="175"/>
      <c r="M109" s="465"/>
      <c r="N109" s="471"/>
      <c r="P109" s="465"/>
      <c r="Q109" s="471"/>
      <c r="S109" s="466"/>
    </row>
    <row r="110" spans="1:19" ht="24" customHeight="1">
      <c r="A110" s="273"/>
      <c r="B110" s="274"/>
      <c r="C110" s="174"/>
      <c r="D110" s="174"/>
      <c r="E110" s="175"/>
      <c r="F110" s="175"/>
      <c r="M110" s="465"/>
      <c r="N110" s="465"/>
      <c r="P110" s="465"/>
      <c r="Q110" s="465"/>
      <c r="S110" s="466"/>
    </row>
    <row r="111" spans="1:19" ht="24" customHeight="1">
      <c r="A111" s="273"/>
      <c r="B111" s="274"/>
      <c r="C111" s="174"/>
      <c r="D111" s="174"/>
      <c r="E111" s="175"/>
      <c r="F111" s="175"/>
      <c r="M111" s="465"/>
      <c r="N111" s="465"/>
      <c r="P111" s="465"/>
      <c r="Q111" s="465"/>
      <c r="S111" s="466"/>
    </row>
    <row r="112" spans="1:19" ht="24" customHeight="1">
      <c r="A112" s="273"/>
      <c r="B112" s="274"/>
      <c r="C112" s="174"/>
      <c r="D112" s="174"/>
      <c r="E112" s="175"/>
      <c r="F112" s="175"/>
      <c r="M112" s="465"/>
      <c r="N112" s="465"/>
      <c r="P112" s="465"/>
      <c r="Q112" s="465"/>
      <c r="S112" s="466"/>
    </row>
    <row r="113" spans="1:19" ht="24" customHeight="1">
      <c r="A113" s="273"/>
      <c r="B113" s="274"/>
      <c r="C113" s="174"/>
      <c r="D113" s="174"/>
      <c r="E113" s="175"/>
      <c r="F113" s="175"/>
      <c r="M113" s="465"/>
      <c r="N113" s="465"/>
      <c r="P113" s="465"/>
      <c r="Q113" s="465"/>
      <c r="S113" s="466"/>
    </row>
    <row r="114" spans="1:19" ht="24" customHeight="1">
      <c r="A114" s="273"/>
      <c r="B114" s="274"/>
      <c r="C114" s="174"/>
      <c r="D114" s="174"/>
      <c r="E114" s="175"/>
      <c r="F114" s="175"/>
      <c r="M114" s="465"/>
      <c r="N114" s="465"/>
      <c r="P114" s="465"/>
      <c r="Q114" s="465"/>
      <c r="S114" s="466"/>
    </row>
    <row r="115" spans="1:19" ht="24" customHeight="1">
      <c r="A115" s="273"/>
      <c r="B115" s="274"/>
      <c r="C115" s="174"/>
      <c r="D115" s="174"/>
      <c r="E115" s="175"/>
      <c r="F115" s="175"/>
      <c r="M115" s="465"/>
      <c r="N115" s="465"/>
      <c r="P115" s="465"/>
      <c r="Q115" s="465"/>
      <c r="S115" s="466"/>
    </row>
    <row r="116" spans="1:19" ht="24" customHeight="1">
      <c r="A116" s="273"/>
      <c r="B116" s="274"/>
      <c r="C116" s="174"/>
      <c r="D116" s="174"/>
      <c r="E116" s="175"/>
      <c r="F116" s="175"/>
      <c r="M116" s="465"/>
      <c r="N116" s="465"/>
      <c r="P116" s="465"/>
      <c r="Q116" s="465"/>
      <c r="S116" s="466"/>
    </row>
    <row r="117" spans="1:19" ht="35.1" customHeight="1">
      <c r="A117" s="273"/>
      <c r="B117" s="274"/>
      <c r="C117" s="174"/>
      <c r="D117" s="174"/>
      <c r="E117" s="175"/>
      <c r="F117" s="175"/>
      <c r="M117" s="465"/>
      <c r="N117" s="471"/>
      <c r="P117" s="465"/>
      <c r="Q117" s="471"/>
      <c r="S117" s="466"/>
    </row>
    <row r="118" spans="1:19" ht="24" customHeight="1">
      <c r="A118" s="273"/>
      <c r="B118" s="274"/>
      <c r="C118" s="174"/>
      <c r="D118" s="174"/>
      <c r="E118" s="175"/>
      <c r="F118" s="175"/>
      <c r="M118" s="465"/>
      <c r="N118" s="471"/>
      <c r="P118" s="465"/>
      <c r="Q118" s="471"/>
      <c r="S118" s="466"/>
    </row>
    <row r="119" spans="1:19" ht="24" customHeight="1">
      <c r="A119" s="273"/>
      <c r="B119" s="274"/>
      <c r="C119" s="174"/>
      <c r="D119" s="174"/>
      <c r="E119" s="175"/>
      <c r="F119" s="175"/>
      <c r="M119" s="465"/>
      <c r="N119" s="465"/>
      <c r="P119" s="465"/>
      <c r="Q119" s="465"/>
      <c r="S119" s="466"/>
    </row>
    <row r="120" spans="1:19" ht="35.1" customHeight="1">
      <c r="A120" s="273"/>
      <c r="B120" s="274"/>
      <c r="C120" s="174"/>
      <c r="D120" s="174"/>
      <c r="E120" s="175"/>
      <c r="F120" s="175"/>
      <c r="M120" s="465"/>
      <c r="N120" s="465"/>
      <c r="P120" s="465"/>
      <c r="Q120" s="465"/>
      <c r="S120" s="466"/>
    </row>
    <row r="121" spans="1:19" ht="24" customHeight="1">
      <c r="A121" s="273"/>
      <c r="B121" s="274"/>
      <c r="C121" s="174"/>
      <c r="D121" s="174"/>
      <c r="E121" s="175"/>
      <c r="F121" s="175"/>
      <c r="M121" s="465"/>
      <c r="N121" s="465"/>
      <c r="P121" s="465"/>
      <c r="Q121" s="465"/>
      <c r="S121" s="466"/>
    </row>
    <row r="122" spans="1:19" ht="24" customHeight="1">
      <c r="A122" s="273"/>
      <c r="B122" s="274"/>
      <c r="C122" s="174"/>
      <c r="D122" s="174"/>
      <c r="E122" s="175"/>
      <c r="F122" s="175"/>
      <c r="M122" s="465"/>
      <c r="N122" s="465"/>
      <c r="P122" s="465"/>
      <c r="Q122" s="465"/>
      <c r="S122" s="466"/>
    </row>
    <row r="123" spans="1:19" ht="24" customHeight="1">
      <c r="A123" s="273"/>
      <c r="B123" s="274"/>
      <c r="C123" s="174"/>
      <c r="D123" s="174"/>
      <c r="E123" s="175"/>
      <c r="F123" s="175"/>
      <c r="M123" s="465"/>
      <c r="N123" s="465"/>
      <c r="P123" s="465"/>
      <c r="Q123" s="465"/>
      <c r="S123" s="466"/>
    </row>
    <row r="124" spans="1:19" ht="24" customHeight="1">
      <c r="A124" s="518"/>
      <c r="B124" s="274"/>
      <c r="C124" s="179"/>
      <c r="D124" s="179"/>
      <c r="E124" s="180"/>
      <c r="F124" s="180"/>
      <c r="M124" s="465"/>
      <c r="N124" s="465"/>
      <c r="P124" s="465"/>
      <c r="Q124" s="465"/>
      <c r="S124" s="466"/>
    </row>
    <row r="125" spans="1:19" ht="35.1" customHeight="1">
      <c r="A125" s="273"/>
      <c r="B125" s="274"/>
      <c r="C125" s="172"/>
      <c r="D125" s="172"/>
      <c r="E125" s="175"/>
      <c r="F125" s="175"/>
      <c r="M125" s="465"/>
      <c r="N125" s="465"/>
      <c r="P125" s="465"/>
      <c r="Q125" s="465"/>
      <c r="S125" s="466"/>
    </row>
    <row r="126" spans="1:19" ht="30" customHeight="1">
      <c r="A126" s="808"/>
      <c r="B126" s="808"/>
      <c r="C126" s="808"/>
      <c r="D126" s="808"/>
      <c r="E126" s="808"/>
      <c r="F126" s="808"/>
      <c r="M126" s="465"/>
      <c r="N126" s="465"/>
      <c r="P126" s="465"/>
      <c r="Q126" s="465"/>
      <c r="S126" s="466"/>
    </row>
    <row r="127" spans="1:19" ht="26.1" customHeight="1">
      <c r="A127" s="816"/>
      <c r="B127" s="816"/>
      <c r="C127" s="816"/>
      <c r="D127" s="816"/>
      <c r="E127" s="816"/>
      <c r="F127" s="816"/>
      <c r="I127" s="431"/>
      <c r="J127" s="431"/>
      <c r="K127" s="467"/>
      <c r="L127" s="410"/>
      <c r="M127" s="465"/>
      <c r="N127" s="465"/>
      <c r="O127" s="447"/>
      <c r="P127" s="465"/>
      <c r="Q127" s="465"/>
      <c r="R127" s="410"/>
      <c r="S127" s="452"/>
    </row>
    <row r="128" spans="1:19" ht="30" customHeight="1">
      <c r="A128" s="273"/>
      <c r="B128" s="274"/>
      <c r="C128" s="174"/>
      <c r="D128" s="174"/>
      <c r="E128" s="175"/>
      <c r="F128" s="175"/>
      <c r="M128" s="465"/>
      <c r="N128" s="465"/>
      <c r="P128" s="465"/>
      <c r="Q128" s="465"/>
      <c r="S128" s="466"/>
    </row>
    <row r="129" spans="1:19" ht="30" customHeight="1">
      <c r="A129" s="519"/>
      <c r="B129" s="501"/>
      <c r="C129" s="178"/>
      <c r="D129" s="178"/>
      <c r="E129" s="176"/>
      <c r="F129" s="175"/>
      <c r="M129" s="465"/>
      <c r="N129" s="465"/>
      <c r="P129" s="465"/>
      <c r="Q129" s="465"/>
      <c r="S129" s="466"/>
    </row>
    <row r="130" spans="1:19" ht="30" customHeight="1">
      <c r="A130" s="817"/>
      <c r="B130" s="817"/>
      <c r="C130" s="817"/>
      <c r="D130" s="817"/>
      <c r="E130" s="177"/>
      <c r="F130" s="175"/>
      <c r="M130" s="465"/>
      <c r="N130" s="465"/>
      <c r="P130" s="465"/>
      <c r="Q130" s="465"/>
      <c r="S130" s="466"/>
    </row>
    <row r="131" spans="1:19" ht="30" customHeight="1">
      <c r="A131" s="519"/>
      <c r="B131" s="803"/>
      <c r="C131" s="803"/>
      <c r="D131" s="803"/>
      <c r="E131" s="177"/>
      <c r="F131" s="175"/>
      <c r="M131" s="465"/>
      <c r="N131" s="465"/>
      <c r="P131" s="465"/>
      <c r="Q131" s="465"/>
      <c r="S131" s="466"/>
    </row>
    <row r="132" spans="1:19" ht="33" customHeight="1">
      <c r="A132" s="520"/>
      <c r="B132" s="803"/>
      <c r="C132" s="803"/>
      <c r="D132" s="803"/>
      <c r="E132" s="177"/>
      <c r="F132" s="175"/>
      <c r="M132" s="465"/>
      <c r="N132" s="465"/>
      <c r="P132" s="465"/>
      <c r="Q132" s="465"/>
      <c r="S132" s="466"/>
    </row>
    <row r="133" spans="1:19" ht="24" customHeight="1">
      <c r="A133" s="521"/>
      <c r="B133" s="803"/>
      <c r="C133" s="803"/>
      <c r="D133" s="803"/>
      <c r="E133" s="177"/>
      <c r="F133" s="175"/>
      <c r="M133" s="465"/>
      <c r="N133" s="465"/>
      <c r="P133" s="465"/>
      <c r="Q133" s="465"/>
      <c r="S133" s="466"/>
    </row>
    <row r="134" spans="1:19" ht="24" customHeight="1">
      <c r="A134" s="521"/>
      <c r="B134" s="803"/>
      <c r="C134" s="803"/>
      <c r="D134" s="803"/>
      <c r="E134" s="177"/>
      <c r="F134" s="175"/>
      <c r="M134" s="465"/>
      <c r="N134" s="465"/>
      <c r="P134" s="465"/>
      <c r="Q134" s="465"/>
      <c r="S134" s="466"/>
    </row>
    <row r="135" spans="1:19" ht="24" customHeight="1">
      <c r="A135" s="521"/>
      <c r="B135" s="501"/>
      <c r="C135" s="181"/>
      <c r="D135" s="181"/>
      <c r="E135" s="178"/>
      <c r="F135" s="185"/>
      <c r="M135" s="465"/>
      <c r="N135" s="465"/>
      <c r="P135" s="465"/>
      <c r="Q135" s="465"/>
      <c r="S135" s="466"/>
    </row>
    <row r="136" spans="1:19" ht="24" customHeight="1">
      <c r="A136" s="805"/>
      <c r="B136" s="805"/>
      <c r="C136" s="805"/>
      <c r="D136" s="805"/>
      <c r="E136" s="805"/>
      <c r="F136" s="805"/>
      <c r="M136" s="465"/>
      <c r="N136" s="465"/>
      <c r="P136" s="465"/>
      <c r="Q136" s="465"/>
      <c r="S136" s="466"/>
    </row>
    <row r="137" spans="1:19" ht="24" customHeight="1">
      <c r="A137" s="522"/>
      <c r="B137" s="274"/>
      <c r="C137" s="174"/>
      <c r="D137" s="174"/>
      <c r="E137" s="180"/>
      <c r="F137" s="180"/>
      <c r="M137" s="465"/>
      <c r="N137" s="465"/>
      <c r="P137" s="465"/>
      <c r="Q137" s="465"/>
      <c r="S137" s="466"/>
    </row>
    <row r="138" spans="1:19" ht="26.1" customHeight="1">
      <c r="A138" s="523"/>
      <c r="B138" s="502"/>
      <c r="C138" s="171"/>
      <c r="D138" s="171"/>
      <c r="E138" s="186"/>
      <c r="F138" s="186"/>
      <c r="H138" s="430"/>
      <c r="I138" s="431"/>
      <c r="J138" s="431"/>
      <c r="K138" s="467"/>
      <c r="L138" s="410"/>
      <c r="M138" s="424"/>
      <c r="N138" s="465"/>
      <c r="O138" s="447"/>
      <c r="P138" s="424"/>
      <c r="Q138" s="465"/>
      <c r="R138" s="410"/>
      <c r="S138" s="452"/>
    </row>
    <row r="139" spans="1:19" ht="26.1" customHeight="1">
      <c r="A139" s="524"/>
      <c r="B139" s="503"/>
      <c r="C139" s="171"/>
      <c r="D139" s="171"/>
      <c r="E139" s="171"/>
      <c r="F139" s="171"/>
      <c r="H139" s="430"/>
      <c r="I139" s="431"/>
      <c r="J139" s="431"/>
      <c r="K139" s="467"/>
      <c r="L139" s="410"/>
      <c r="M139" s="424"/>
      <c r="N139" s="465"/>
      <c r="O139" s="447"/>
      <c r="P139" s="424"/>
      <c r="Q139" s="465"/>
      <c r="R139" s="410"/>
      <c r="S139" s="410"/>
    </row>
    <row r="140" spans="1:19" ht="26.1" customHeight="1">
      <c r="A140" s="525"/>
      <c r="B140" s="504"/>
      <c r="C140" s="182"/>
      <c r="D140" s="191"/>
      <c r="E140" s="192"/>
      <c r="F140" s="193"/>
      <c r="H140" s="430"/>
      <c r="I140" s="431"/>
      <c r="J140" s="431"/>
      <c r="K140" s="467"/>
      <c r="L140" s="410"/>
      <c r="M140" s="424"/>
      <c r="N140" s="465"/>
      <c r="O140" s="447"/>
      <c r="P140" s="424"/>
      <c r="Q140" s="465"/>
      <c r="R140" s="410"/>
      <c r="S140" s="468"/>
    </row>
    <row r="141" spans="1:19">
      <c r="A141" s="526"/>
      <c r="B141" s="505"/>
      <c r="C141" s="182"/>
      <c r="D141" s="182"/>
      <c r="E141" s="194"/>
      <c r="F141" s="195"/>
    </row>
    <row r="142" spans="1:19">
      <c r="A142" s="526"/>
      <c r="B142" s="506"/>
      <c r="C142" s="182"/>
      <c r="D142" s="182"/>
      <c r="E142" s="197"/>
      <c r="F142" s="198"/>
    </row>
    <row r="143" spans="1:19">
      <c r="A143" s="527"/>
      <c r="B143" s="505"/>
      <c r="C143" s="182"/>
      <c r="D143" s="191"/>
      <c r="E143" s="192"/>
      <c r="F143" s="193"/>
    </row>
    <row r="144" spans="1:19">
      <c r="A144" s="527"/>
      <c r="B144" s="505"/>
      <c r="C144" s="182"/>
      <c r="D144" s="191"/>
      <c r="E144" s="192"/>
      <c r="F144" s="193"/>
    </row>
    <row r="145" spans="1:6">
      <c r="A145" s="526"/>
      <c r="B145" s="505"/>
      <c r="C145" s="182"/>
      <c r="D145" s="191"/>
      <c r="E145" s="192"/>
      <c r="F145" s="193"/>
    </row>
    <row r="146" spans="1:6">
      <c r="A146" s="526"/>
      <c r="B146" s="506"/>
      <c r="C146" s="182"/>
      <c r="D146" s="191"/>
      <c r="E146" s="192"/>
      <c r="F146" s="193"/>
    </row>
    <row r="147" spans="1:6">
      <c r="A147" s="526"/>
      <c r="B147" s="505"/>
      <c r="C147" s="182"/>
      <c r="D147" s="191"/>
      <c r="E147" s="192"/>
      <c r="F147" s="193"/>
    </row>
    <row r="148" spans="1:6">
      <c r="A148" s="526"/>
      <c r="B148" s="505"/>
      <c r="C148" s="182"/>
      <c r="D148" s="191"/>
      <c r="E148" s="192"/>
      <c r="F148" s="193"/>
    </row>
    <row r="149" spans="1:6">
      <c r="A149" s="526"/>
      <c r="B149" s="505"/>
      <c r="C149" s="182"/>
      <c r="D149" s="182"/>
      <c r="E149" s="192"/>
      <c r="F149" s="193"/>
    </row>
    <row r="150" spans="1:6">
      <c r="A150" s="526"/>
      <c r="B150" s="506"/>
      <c r="C150" s="182"/>
      <c r="D150" s="182"/>
      <c r="E150" s="199"/>
      <c r="F150" s="193"/>
    </row>
    <row r="151" spans="1:6">
      <c r="A151" s="527"/>
      <c r="B151" s="507"/>
      <c r="C151" s="182"/>
      <c r="D151" s="191"/>
      <c r="E151" s="192"/>
      <c r="F151" s="193"/>
    </row>
    <row r="152" spans="1:6">
      <c r="A152" s="527"/>
      <c r="B152" s="508"/>
      <c r="C152" s="182"/>
      <c r="D152" s="191"/>
      <c r="E152" s="199"/>
      <c r="F152" s="193"/>
    </row>
    <row r="153" spans="1:6">
      <c r="A153" s="527"/>
      <c r="B153" s="508"/>
      <c r="C153" s="182"/>
      <c r="D153" s="191"/>
      <c r="E153" s="199"/>
      <c r="F153" s="193"/>
    </row>
    <row r="154" spans="1:6">
      <c r="A154" s="525"/>
      <c r="B154" s="509"/>
      <c r="C154" s="182"/>
      <c r="D154" s="191"/>
      <c r="E154" s="192"/>
      <c r="F154" s="193"/>
    </row>
    <row r="155" spans="1:6">
      <c r="A155" s="527"/>
      <c r="B155" s="510"/>
      <c r="C155" s="182"/>
      <c r="D155" s="191"/>
      <c r="E155" s="192"/>
      <c r="F155" s="193"/>
    </row>
    <row r="156" spans="1:6">
      <c r="A156" s="526"/>
      <c r="B156" s="505"/>
      <c r="C156" s="182"/>
      <c r="D156" s="191"/>
      <c r="E156" s="192"/>
      <c r="F156" s="193"/>
    </row>
    <row r="157" spans="1:6">
      <c r="A157" s="527"/>
      <c r="B157" s="508"/>
      <c r="C157" s="182"/>
      <c r="D157" s="191"/>
      <c r="E157" s="199"/>
      <c r="F157" s="193"/>
    </row>
    <row r="158" spans="1:6">
      <c r="A158" s="525"/>
      <c r="B158" s="504"/>
      <c r="C158" s="182"/>
      <c r="D158" s="191"/>
      <c r="E158" s="192"/>
      <c r="F158" s="193"/>
    </row>
    <row r="159" spans="1:6">
      <c r="A159" s="526"/>
      <c r="B159" s="505"/>
      <c r="C159" s="182"/>
      <c r="D159" s="182"/>
      <c r="E159" s="199"/>
      <c r="F159" s="193"/>
    </row>
    <row r="160" spans="1:6">
      <c r="A160" s="526"/>
      <c r="B160" s="505"/>
      <c r="C160" s="183"/>
      <c r="D160" s="191"/>
      <c r="E160" s="199"/>
      <c r="F160" s="193"/>
    </row>
    <row r="161" spans="1:6">
      <c r="A161" s="527"/>
      <c r="B161" s="505"/>
      <c r="C161" s="183"/>
      <c r="D161" s="191"/>
      <c r="E161" s="199"/>
      <c r="F161" s="193"/>
    </row>
    <row r="162" spans="1:6">
      <c r="A162" s="527"/>
      <c r="B162" s="505"/>
      <c r="C162" s="183"/>
      <c r="D162" s="191"/>
      <c r="E162" s="199"/>
      <c r="F162" s="193"/>
    </row>
    <row r="163" spans="1:6">
      <c r="A163" s="527"/>
      <c r="B163" s="505"/>
      <c r="C163" s="183"/>
      <c r="D163" s="191"/>
      <c r="E163" s="199"/>
      <c r="F163" s="193"/>
    </row>
    <row r="164" spans="1:6">
      <c r="A164" s="527"/>
      <c r="B164" s="505"/>
      <c r="C164" s="183"/>
      <c r="D164" s="191"/>
      <c r="E164" s="199"/>
      <c r="F164" s="193"/>
    </row>
    <row r="165" spans="1:6">
      <c r="A165" s="527"/>
      <c r="B165" s="505"/>
      <c r="C165" s="183"/>
      <c r="D165" s="191"/>
      <c r="E165" s="199"/>
      <c r="F165" s="193"/>
    </row>
    <row r="166" spans="1:6">
      <c r="A166" s="527"/>
      <c r="B166" s="505"/>
      <c r="C166" s="183"/>
      <c r="D166" s="191"/>
      <c r="E166" s="199"/>
      <c r="F166" s="193"/>
    </row>
    <row r="167" spans="1:6">
      <c r="A167" s="525"/>
      <c r="B167" s="504"/>
      <c r="C167" s="182"/>
      <c r="D167" s="191"/>
      <c r="E167" s="192"/>
      <c r="F167" s="193"/>
    </row>
    <row r="168" spans="1:6">
      <c r="A168" s="526"/>
      <c r="B168" s="511"/>
      <c r="C168" s="182"/>
      <c r="D168" s="191"/>
      <c r="E168" s="199"/>
      <c r="F168" s="193"/>
    </row>
    <row r="169" spans="1:6">
      <c r="A169" s="526"/>
      <c r="B169" s="505"/>
      <c r="C169" s="183"/>
      <c r="D169" s="184"/>
      <c r="E169" s="199"/>
      <c r="F169" s="193"/>
    </row>
    <row r="170" spans="1:6">
      <c r="A170" s="526"/>
      <c r="B170" s="504"/>
      <c r="C170" s="182"/>
      <c r="D170" s="191"/>
      <c r="E170" s="192"/>
      <c r="F170" s="193"/>
    </row>
    <row r="171" spans="1:6">
      <c r="A171" s="525"/>
      <c r="B171" s="512"/>
      <c r="C171" s="183"/>
      <c r="D171" s="191"/>
      <c r="E171" s="193"/>
      <c r="F171" s="193"/>
    </row>
    <row r="172" spans="1:6">
      <c r="A172" s="525"/>
      <c r="B172" s="512"/>
      <c r="C172" s="183"/>
      <c r="D172" s="191"/>
      <c r="E172" s="192"/>
      <c r="F172" s="193"/>
    </row>
    <row r="173" spans="1:6">
      <c r="A173" s="525"/>
      <c r="B173" s="512"/>
      <c r="C173" s="183"/>
      <c r="D173" s="191"/>
      <c r="E173" s="193"/>
      <c r="F173" s="193"/>
    </row>
    <row r="174" spans="1:6">
      <c r="A174" s="525"/>
      <c r="B174" s="512"/>
      <c r="C174" s="183"/>
      <c r="D174" s="191"/>
      <c r="E174" s="193"/>
      <c r="F174" s="193"/>
    </row>
    <row r="175" spans="1:6">
      <c r="A175" s="525"/>
      <c r="B175" s="505"/>
      <c r="C175" s="183"/>
      <c r="D175" s="191"/>
      <c r="E175" s="193"/>
      <c r="F175" s="193"/>
    </row>
    <row r="176" spans="1:6">
      <c r="A176" s="525"/>
      <c r="B176" s="505"/>
      <c r="C176" s="183"/>
      <c r="D176" s="191"/>
      <c r="E176" s="193"/>
      <c r="F176" s="193"/>
    </row>
    <row r="177" spans="1:6">
      <c r="A177" s="525"/>
      <c r="B177" s="504"/>
      <c r="C177" s="182"/>
      <c r="D177" s="191"/>
      <c r="E177" s="192"/>
      <c r="F177" s="193"/>
    </row>
    <row r="178" spans="1:6">
      <c r="A178" s="526"/>
      <c r="B178" s="512"/>
      <c r="C178" s="183"/>
      <c r="D178" s="200"/>
      <c r="E178" s="193"/>
      <c r="F178" s="193"/>
    </row>
    <row r="179" spans="1:6">
      <c r="A179" s="526"/>
      <c r="B179" s="512"/>
      <c r="C179" s="183"/>
      <c r="D179" s="200"/>
      <c r="E179" s="193"/>
      <c r="F179" s="193"/>
    </row>
    <row r="180" spans="1:6">
      <c r="A180" s="526"/>
      <c r="B180" s="512"/>
      <c r="C180" s="183"/>
      <c r="D180" s="200"/>
      <c r="E180" s="193"/>
      <c r="F180" s="193"/>
    </row>
    <row r="181" spans="1:6">
      <c r="A181" s="526"/>
      <c r="B181" s="512"/>
      <c r="C181" s="183"/>
      <c r="D181" s="200"/>
      <c r="E181" s="193"/>
      <c r="F181" s="193"/>
    </row>
    <row r="182" spans="1:6">
      <c r="A182" s="528"/>
      <c r="B182" s="504"/>
      <c r="C182" s="182"/>
      <c r="D182" s="191"/>
      <c r="E182" s="192"/>
      <c r="F182" s="193"/>
    </row>
    <row r="183" spans="1:6">
      <c r="A183" s="529"/>
      <c r="B183" s="512"/>
      <c r="C183" s="201"/>
      <c r="D183" s="202"/>
      <c r="E183" s="193"/>
      <c r="F183" s="193"/>
    </row>
    <row r="184" spans="1:6">
      <c r="A184" s="529"/>
      <c r="B184" s="512"/>
      <c r="C184" s="201"/>
      <c r="D184" s="202"/>
      <c r="E184" s="193"/>
      <c r="F184" s="193"/>
    </row>
    <row r="185" spans="1:6">
      <c r="A185" s="529"/>
      <c r="B185" s="512"/>
      <c r="C185" s="201"/>
      <c r="D185" s="202"/>
      <c r="E185" s="193"/>
      <c r="F185" s="193"/>
    </row>
    <row r="186" spans="1:6">
      <c r="A186" s="529"/>
      <c r="B186" s="512"/>
      <c r="C186" s="201"/>
      <c r="D186" s="202"/>
      <c r="E186" s="193"/>
      <c r="F186" s="193"/>
    </row>
    <row r="187" spans="1:6">
      <c r="A187" s="529"/>
      <c r="B187" s="512"/>
      <c r="C187" s="201"/>
      <c r="D187" s="202"/>
      <c r="E187" s="193"/>
      <c r="F187" s="193"/>
    </row>
    <row r="188" spans="1:6">
      <c r="A188" s="527"/>
      <c r="B188" s="804"/>
      <c r="C188" s="804"/>
      <c r="D188" s="804"/>
      <c r="E188" s="193"/>
      <c r="F188" s="193"/>
    </row>
    <row r="189" spans="1:6">
      <c r="A189" s="529"/>
      <c r="B189" s="801"/>
      <c r="C189" s="801"/>
      <c r="D189" s="801"/>
      <c r="E189" s="193"/>
      <c r="F189" s="193"/>
    </row>
    <row r="190" spans="1:6">
      <c r="A190" s="529"/>
      <c r="B190" s="802"/>
      <c r="C190" s="802"/>
      <c r="D190" s="802"/>
      <c r="E190" s="193"/>
      <c r="F190" s="193"/>
    </row>
    <row r="191" spans="1:6">
      <c r="A191" s="522"/>
      <c r="B191" s="274"/>
      <c r="C191" s="174"/>
      <c r="D191" s="174"/>
      <c r="E191" s="175"/>
      <c r="F191" s="175"/>
    </row>
    <row r="192" spans="1:6">
      <c r="A192" s="522"/>
      <c r="B192" s="274"/>
      <c r="C192" s="174"/>
      <c r="D192" s="174"/>
      <c r="E192" s="175"/>
      <c r="F192" s="175"/>
    </row>
    <row r="193" spans="1:6">
      <c r="A193" s="522"/>
      <c r="B193" s="274"/>
      <c r="C193" s="174"/>
      <c r="D193" s="174"/>
      <c r="E193" s="175"/>
      <c r="F193" s="175"/>
    </row>
    <row r="194" spans="1:6">
      <c r="A194" s="522"/>
      <c r="B194" s="274"/>
      <c r="C194" s="174"/>
      <c r="D194" s="174"/>
      <c r="E194" s="175"/>
      <c r="F194" s="175"/>
    </row>
    <row r="195" spans="1:6">
      <c r="A195" s="522"/>
      <c r="B195" s="274"/>
      <c r="C195" s="174"/>
      <c r="D195" s="174"/>
      <c r="E195" s="175"/>
      <c r="F195" s="175"/>
    </row>
    <row r="196" spans="1:6">
      <c r="A196" s="522"/>
      <c r="B196" s="274"/>
      <c r="C196" s="174"/>
      <c r="D196" s="174"/>
      <c r="E196" s="175"/>
      <c r="F196" s="175"/>
    </row>
    <row r="197" spans="1:6">
      <c r="A197" s="522"/>
      <c r="B197" s="274"/>
      <c r="C197" s="174"/>
      <c r="D197" s="174"/>
      <c r="E197" s="175"/>
      <c r="F197" s="175"/>
    </row>
    <row r="198" spans="1:6">
      <c r="A198" s="522"/>
      <c r="B198" s="274"/>
      <c r="C198" s="174"/>
      <c r="D198" s="174"/>
      <c r="E198" s="175"/>
      <c r="F198" s="175"/>
    </row>
  </sheetData>
  <sheetProtection sheet="1" formatColumns="0" formatRows="0" selectLockedCells="1"/>
  <customSheetViews>
    <customSheetView guid="{D4DE57C7-E521-4428-80BD-545B19793C78}"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
      <headerFooter alignWithMargins="0">
        <oddFooter>&amp;R&amp;"Book Antiqua,Bold"&amp;10Schedule-1/ Page &amp;P of &amp;N</oddFooter>
      </headerFooter>
    </customSheetView>
    <customSheetView guid="{FC366365-2136-48B2-A9F6-DEB708B66B93}"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2"/>
      <headerFooter alignWithMargins="0">
        <oddFooter>&amp;R&amp;"Book Antiqua,Bold"&amp;10Schedule-1/ Page &amp;P of &amp;N</oddFooter>
      </headerFooter>
    </customSheetView>
    <customSheetView guid="{25F14B1D-FADD-4C44-AA48-5D402D65337D}"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3"/>
      <headerFooter alignWithMargins="0">
        <oddFooter>&amp;R&amp;"Book Antiqua,Bold"&amp;10Schedule-1/ Page &amp;P of &amp;N</oddFooter>
      </headerFooter>
    </customSheetView>
    <customSheetView guid="{2D068FA3-47E3-4516-81A6-894AA90F7864}"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4"/>
      <headerFooter alignWithMargins="0">
        <oddFooter>&amp;R&amp;"Book Antiqua,Bold"&amp;10Schedule-1/ Page &amp;P of &amp;N</oddFooter>
      </headerFooter>
    </customSheetView>
    <customSheetView guid="{97B2ED79-AE3F-4DF3-959D-96AE4A0B76A0}"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5"/>
      <headerFooter alignWithMargins="0">
        <oddFooter>&amp;R&amp;"Book Antiqua,Bold"&amp;10Schedule-1/ Page &amp;P of &amp;N</oddFooter>
      </headerFooter>
    </customSheetView>
    <customSheetView guid="{CB39F8EE-FAD8-4C4E-B5E9-5EC27AC08528}"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6"/>
      <headerFooter alignWithMargins="0">
        <oddFooter>&amp;R&amp;"Book Antiqua,Bold"&amp;10Schedule-1/ Page &amp;P of &amp;N</oddFooter>
      </headerFooter>
    </customSheetView>
    <customSheetView guid="{E8B8E0BD-9CB3-4C7D-9BC6-088FDFCB0B45}"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7"/>
      <headerFooter alignWithMargins="0">
        <oddFooter>&amp;R&amp;"Book Antiqua,Bold"&amp;10Schedule-1/ Page &amp;P of &amp;N</oddFooter>
      </headerFooter>
    </customSheetView>
    <customSheetView guid="{1F4837C2-36FF-4422-95DC-EAAD1B4FAC2F}" scale="85" showPageBreaks="1" fitToPage="1" printArea="1" hiddenColumns="1" view="pageBreakPreview" topLeftCell="C21">
      <selection activeCell="E21" sqref="E21"/>
      <rowBreaks count="12" manualBreakCount="12">
        <brk id="18" max="5" man="1"/>
        <brk id="25" max="5" man="1"/>
        <brk id="28" max="6" man="1"/>
        <brk id="36" max="5" man="1"/>
        <brk id="37" max="6" man="1"/>
        <brk id="44" max="5" man="1"/>
        <brk id="51" max="5" man="1"/>
        <brk id="59" max="5" man="1"/>
        <brk id="67" max="5" man="1"/>
        <brk id="74" max="5" man="1"/>
        <brk id="82" max="5" man="1"/>
        <brk id="89" max="5" man="1"/>
      </rowBreaks>
      <colBreaks count="1" manualBreakCount="1">
        <brk id="6" max="1048575" man="1"/>
      </colBreaks>
      <pageMargins left="0.3" right="0.3" top="1.2" bottom="0.5" header="0.7" footer="0.3"/>
      <printOptions horizontalCentered="1"/>
      <pageSetup paperSize="9" fitToHeight="0" orientation="landscape" verticalDpi="300" r:id="rId8"/>
      <headerFooter alignWithMargins="0">
        <oddFooter>&amp;R&amp;"Book Antiqua,Bold"&amp;10Schedule-1/ Page &amp;P of &amp;N</oddFooter>
      </headerFooter>
    </customSheetView>
    <customSheetView guid="{FD7F7BE1-8CB1-460B-98AB-D33E15FD14E6}" scale="85" showPageBreaks="1" fitToPage="1" printArea="1" hiddenRows="1" hiddenColumns="1" state="hidden" view="pageBreakPreview" topLeftCell="A67">
      <selection activeCell="E21" sqref="E21"/>
      <rowBreaks count="9" manualBreakCount="9">
        <brk id="18" max="5" man="1"/>
        <brk id="25" max="5" man="1"/>
        <brk id="28" max="6" man="1"/>
        <brk id="36" max="5" man="1"/>
        <brk id="37" max="6" man="1"/>
        <brk id="44" max="5" man="1"/>
        <brk id="51" max="5" man="1"/>
        <brk id="59" max="5" man="1"/>
        <brk id="92" max="5" man="1"/>
      </rowBreaks>
      <colBreaks count="1" manualBreakCount="1">
        <brk id="6" max="1048575" man="1"/>
      </colBreaks>
      <pageMargins left="0.3" right="0.3" top="1.2" bottom="0.5" header="0.7" footer="0.3"/>
      <printOptions horizontalCentered="1"/>
      <pageSetup paperSize="9" fitToHeight="0" orientation="landscape" verticalDpi="300" r:id="rId9"/>
      <headerFooter alignWithMargins="0">
        <oddFooter>&amp;R&amp;"Book Antiqua,Bold"&amp;10Schedule-1/ Page &amp;P of &amp;N</oddFooter>
      </headerFooter>
    </customSheetView>
    <customSheetView guid="{8C0E2163-61BB-48DF-AFAF-5E75147ED450}" scale="85" showPageBreaks="1" fitToPage="1" printArea="1" hiddenRows="1" hiddenColumns="1" state="hidden" view="pageBreakPreview" topLeftCell="A16">
      <selection activeCell="E24" sqref="E24"/>
      <rowBreaks count="6" manualBreakCount="6">
        <brk id="19" max="5" man="1"/>
        <brk id="28" max="6" man="1"/>
        <brk id="37" max="6" man="1"/>
        <brk id="46" max="5" man="1"/>
        <brk id="57" max="5" man="1"/>
        <brk id="65" max="5" man="1"/>
      </rowBreaks>
      <colBreaks count="1" manualBreakCount="1">
        <brk id="6" max="1048575" man="1"/>
      </colBreaks>
      <pageMargins left="0.3" right="0.3" top="1.2" bottom="0.5" header="0.7" footer="0.3"/>
      <printOptions horizontalCentered="1"/>
      <pageSetup paperSize="9" fitToHeight="0" orientation="landscape" verticalDpi="300" r:id="rId10"/>
      <headerFooter alignWithMargins="0">
        <oddFooter>&amp;R&amp;"Book Antiqua,Bold"&amp;10Schedule-1/ Page &amp;P of &amp;N</oddFooter>
      </headerFooter>
    </customSheetView>
    <customSheetView guid="{3DA0B320-DAF7-4F4A-921A-9FCFD188E8C7}" scale="85" showPageBreaks="1" fitToPage="1" printArea="1" hiddenRows="1" hiddenColumns="1" state="hidden" view="pageBreakPreview" topLeftCell="A16">
      <selection activeCell="E24" sqref="E24"/>
      <rowBreaks count="6" manualBreakCount="6">
        <brk id="19" max="5" man="1"/>
        <brk id="28" max="6" man="1"/>
        <brk id="37" max="6" man="1"/>
        <brk id="46" max="5" man="1"/>
        <brk id="57" max="5" man="1"/>
        <brk id="65" max="5" man="1"/>
      </rowBreaks>
      <colBreaks count="1" manualBreakCount="1">
        <brk id="6" max="1048575" man="1"/>
      </colBreaks>
      <pageMargins left="0.3" right="0.3" top="1.2" bottom="0.5" header="0.7" footer="0.3"/>
      <printOptions horizontalCentered="1"/>
      <pageSetup paperSize="9" fitToHeight="0" orientation="landscape" verticalDpi="300" r:id="rId11"/>
      <headerFooter alignWithMargins="0">
        <oddFooter>&amp;R&amp;"Book Antiqua,Bold"&amp;10Schedule-1/ Page &amp;P of &amp;N</oddFooter>
      </headerFooter>
    </customSheetView>
    <customSheetView guid="{BE0CEA4D-1A4E-4C32-BF92-B8DA3D3423E5}"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2"/>
      <headerFooter alignWithMargins="0">
        <oddFooter>&amp;R&amp;"Book Antiqua,Bold"&amp;10Schedule-1/ Page &amp;P of &amp;N</oddFooter>
      </headerFooter>
    </customSheetView>
    <customSheetView guid="{714760DF-5EB1-4543-9C04-C1A23AAE4384}"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3"/>
      <headerFooter alignWithMargins="0">
        <oddFooter>&amp;R&amp;"Book Antiqua,Bold"&amp;10Schedule-1/ Page &amp;P of &amp;N</oddFooter>
      </headerFooter>
    </customSheetView>
    <customSheetView guid="{D4A148BB-8D25-43B9-8797-A9D3AE767B49}"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4"/>
      <headerFooter alignWithMargins="0">
        <oddFooter>&amp;R&amp;"Book Antiqua,Bold"&amp;10Schedule-1/ Page &amp;P of &amp;N</oddFooter>
      </headerFooter>
    </customSheetView>
    <customSheetView guid="{9658319F-66FC-48F8-AB8A-302F6F77BA10}"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5"/>
      <headerFooter alignWithMargins="0">
        <oddFooter>&amp;R&amp;"Book Antiqua,Bold"&amp;10Schedule-1/ Page &amp;P of &amp;N</oddFooter>
      </headerFooter>
    </customSheetView>
    <customSheetView guid="{EF8F60CB-82F3-477F-A7D3-94F4C70843DC}"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6"/>
      <headerFooter alignWithMargins="0">
        <oddFooter>&amp;R&amp;"Book Antiqua,Bold"&amp;10Schedule-1/ Page &amp;P of &amp;N</oddFooter>
      </headerFooter>
    </customSheetView>
    <customSheetView guid="{427AF4ED-2BDF-478F-9F0A-595838FA0EC8}"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7"/>
      <headerFooter alignWithMargins="0">
        <oddFooter>&amp;R&amp;"Book Antiqua,Bold"&amp;10Schedule-1/ Page &amp;P of &amp;N</oddFooter>
      </headerFooter>
    </customSheetView>
    <customSheetView guid="{476AD591-2774-49A7-9061-AD27F635E8A8}"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8"/>
      <headerFooter alignWithMargins="0">
        <oddFooter>&amp;R&amp;"Book Antiqua,Bold"&amp;10Schedule-1/ Page &amp;P of &amp;N</oddFooter>
      </headerFooter>
    </customSheetView>
  </customSheetViews>
  <mergeCells count="30">
    <mergeCell ref="B134:D134"/>
    <mergeCell ref="A136:F136"/>
    <mergeCell ref="B188:D188"/>
    <mergeCell ref="B189:D189"/>
    <mergeCell ref="B190:D190"/>
    <mergeCell ref="B133:D133"/>
    <mergeCell ref="M14:N14"/>
    <mergeCell ref="P14:Q14"/>
    <mergeCell ref="T14:U14"/>
    <mergeCell ref="T92:U92"/>
    <mergeCell ref="A94:F94"/>
    <mergeCell ref="T95:U95"/>
    <mergeCell ref="A126:F126"/>
    <mergeCell ref="A127:F127"/>
    <mergeCell ref="A130:D130"/>
    <mergeCell ref="B131:D131"/>
    <mergeCell ref="B132:D132"/>
    <mergeCell ref="A13:F13"/>
    <mergeCell ref="A1:B1"/>
    <mergeCell ref="A3:F3"/>
    <mergeCell ref="T3:U3"/>
    <mergeCell ref="A4:F4"/>
    <mergeCell ref="A6:B6"/>
    <mergeCell ref="A7:D7"/>
    <mergeCell ref="T7:U7"/>
    <mergeCell ref="B8:D8"/>
    <mergeCell ref="B9:D9"/>
    <mergeCell ref="B10:D10"/>
    <mergeCell ref="B11:D11"/>
    <mergeCell ref="T11:U11"/>
  </mergeCells>
  <conditionalFormatting sqref="N117:N118 N108:N109 Q108:Q109 Q117:Q118 E150 E168:E169 E157 E159:E166">
    <cfRule type="cellIs" dxfId="6" priority="4" stopIfTrue="1" operator="equal">
      <formula>"a"</formula>
    </cfRule>
  </conditionalFormatting>
  <conditionalFormatting sqref="Q133:Q137 N133:N137 N121:N131 N119 N106:N107 N110:N116 Q121:Q131 Q106:Q107 Q119 Q110:Q116 N95:N103 Q95:Q103 N20:N91 Q20:Q91">
    <cfRule type="cellIs" dxfId="5" priority="3" stopIfTrue="1" operator="equal">
      <formula>#REF!</formula>
    </cfRule>
  </conditionalFormatting>
  <conditionalFormatting sqref="E46 E48 E50 E52 E54 E56 E58 E60 E62 E64 E66:E69 E71 E73 E75 E77 E79 E81 E83 E85 E87 E89 E91:E93 E21:E44">
    <cfRule type="cellIs" dxfId="4" priority="2" stopIfTrue="1" operator="equal">
      <formula>"a"</formula>
    </cfRule>
  </conditionalFormatting>
  <conditionalFormatting sqref="E46 E48 E50 E52 E54 E56 E58 E60 E62 E64 E66:E69 E71 E73 E75 E77 E79 E81 E83 E85 E87 E89 E91:E93 E21:E44">
    <cfRule type="expression" dxfId="3" priority="1" stopIfTrue="1">
      <formula>D21&gt;0</formula>
    </cfRule>
  </conditionalFormatting>
  <dataValidations count="2">
    <dataValidation type="decimal" operator="greaterThan" allowBlank="1" showInputMessage="1" showErrorMessage="1" prompt="PLEASE ENTER NONZERO DECIMAL VALUE" sqref="E67 E42 E28 E24 E22 E30 E34 E36 E40" xr:uid="{00000000-0002-0000-0500-000000000000}">
      <formula1>0</formula1>
    </dataValidation>
    <dataValidation operator="greaterThan" allowBlank="1" showInputMessage="1" showErrorMessage="1" prompt="PLEASE ENTER NONZERO DECIMAL VALUE" sqref="E91 E23 E25 E27 E29 E31 E33 E35 E37 E39 E41 E44 E66 E46 E48 E50 E52 E54 E56 E58 E60 E62 E64 E69 E71 E73 E75 E77 E79 E81 E83 E85 E87 E89 E21" xr:uid="{00000000-0002-0000-0500-000001000000}"/>
  </dataValidations>
  <printOptions horizontalCentered="1"/>
  <pageMargins left="0.3" right="0.3" top="1.2" bottom="0.5" header="0.7" footer="0.3"/>
  <pageSetup paperSize="9" fitToHeight="0" orientation="landscape" verticalDpi="300" r:id="rId19"/>
  <headerFooter alignWithMargins="0">
    <oddFooter>&amp;R&amp;"Book Antiqua,Bold"&amp;10Schedule-1/ Page &amp;P of &amp;N</oddFooter>
  </headerFooter>
  <rowBreaks count="2" manualBreakCount="2">
    <brk id="28" max="6" man="1"/>
    <brk id="37" max="6" man="1"/>
  </rowBreaks>
  <colBreaks count="1" manualBreakCount="1">
    <brk id="6" max="1048575" man="1"/>
  </colBreaks>
  <drawing r:id="rId2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3"/>
    <pageSetUpPr fitToPage="1"/>
  </sheetPr>
  <dimension ref="A1:X68"/>
  <sheetViews>
    <sheetView view="pageBreakPreview" zoomScale="115" zoomScaleNormal="90" zoomScaleSheetLayoutView="115" workbookViewId="0">
      <selection activeCell="D15" sqref="D15:E15"/>
    </sheetView>
  </sheetViews>
  <sheetFormatPr defaultColWidth="10" defaultRowHeight="16.5"/>
  <cols>
    <col min="1" max="1" width="10.375" style="31" customWidth="1"/>
    <col min="2" max="2" width="40.875" style="31" customWidth="1"/>
    <col min="3" max="3" width="17.5" style="31" customWidth="1"/>
    <col min="4" max="4" width="20.5" style="31" customWidth="1"/>
    <col min="5" max="5" width="20" style="31" customWidth="1"/>
    <col min="6" max="8" width="10" style="134" customWidth="1"/>
    <col min="9" max="9" width="12.25" style="215" hidden="1" customWidth="1"/>
    <col min="10" max="10" width="12.625" style="215" hidden="1" customWidth="1"/>
    <col min="11" max="11" width="15" style="215" hidden="1" customWidth="1"/>
    <col min="12" max="13" width="10" style="215" hidden="1" customWidth="1"/>
    <col min="14" max="14" width="18.625" style="215" hidden="1" customWidth="1"/>
    <col min="15" max="15" width="16" style="215" hidden="1" customWidth="1"/>
    <col min="16" max="16" width="10" style="215" hidden="1" customWidth="1"/>
    <col min="17" max="17" width="10" style="215" customWidth="1"/>
    <col min="18" max="18" width="10" style="28" customWidth="1"/>
    <col min="19" max="24" width="10" style="134" customWidth="1"/>
    <col min="25" max="16384" width="10" style="28"/>
  </cols>
  <sheetData>
    <row r="1" spans="1:15" ht="18" customHeight="1">
      <c r="A1" s="51" t="str">
        <f>Cover!B3</f>
        <v>5002002378/OTHERS/DOM/A04-CC CS-5</v>
      </c>
      <c r="B1" s="52"/>
      <c r="C1" s="53"/>
      <c r="D1" s="53"/>
      <c r="E1" s="4" t="s">
        <v>437</v>
      </c>
    </row>
    <row r="2" spans="1:15" ht="8.1" customHeight="1">
      <c r="A2" s="2"/>
      <c r="B2" s="5"/>
      <c r="C2" s="3"/>
      <c r="D2" s="3"/>
      <c r="E2" s="1"/>
      <c r="F2" s="175"/>
    </row>
    <row r="3" spans="1:15" ht="87" customHeight="1">
      <c r="A3" s="830" t="str">
        <f>Cover!$B$2</f>
        <v>FEED – 1 STUDY of Front End Engineering and design (FEED) study for ± 350 kV, 4x1250MW, VSC Based Symmetrical Monopole (Parallel) HVDC Link between Pang Pooling station (Leh) and Kaithal Pooling station (Harayana) associated with power generated from 5 GW renewable energy park.</v>
      </c>
      <c r="B3" s="830"/>
      <c r="C3" s="830"/>
      <c r="D3" s="830"/>
      <c r="E3" s="830"/>
    </row>
    <row r="4" spans="1:15" ht="21.95" customHeight="1">
      <c r="A4" s="834" t="s">
        <v>436</v>
      </c>
      <c r="B4" s="834"/>
      <c r="C4" s="834"/>
      <c r="D4" s="834"/>
      <c r="E4" s="834"/>
    </row>
    <row r="5" spans="1:15" ht="12" customHeight="1">
      <c r="A5" s="34"/>
      <c r="B5" s="29"/>
      <c r="C5" s="29"/>
      <c r="D5" s="29"/>
      <c r="E5" s="29"/>
    </row>
    <row r="6" spans="1:15" ht="18" customHeight="1">
      <c r="A6" s="25" t="str">
        <f>'Sch-1'!A6</f>
        <v>Bidder’s Name and Address (Sole Bidder) :</v>
      </c>
      <c r="D6" s="56" t="s">
        <v>345</v>
      </c>
    </row>
    <row r="7" spans="1:15" ht="18" customHeight="1">
      <c r="A7" s="161" t="str">
        <f>'Sch-1'!A7</f>
        <v/>
      </c>
      <c r="D7" s="57" t="str">
        <f>'Sch-1'!O7</f>
        <v>Contract Services</v>
      </c>
    </row>
    <row r="8" spans="1:15" ht="18" customHeight="1">
      <c r="A8" s="32" t="s">
        <v>355</v>
      </c>
      <c r="B8" s="833" t="str">
        <f>IF('Sch-1'!F8=0, "", 'Sch-1'!F8)</f>
        <v/>
      </c>
      <c r="C8" s="833"/>
      <c r="D8" s="57" t="str">
        <f>'Sch-1'!O8</f>
        <v>Power Grid Corporation of India Ltd.,</v>
      </c>
    </row>
    <row r="9" spans="1:15" ht="18" customHeight="1">
      <c r="A9" s="32" t="s">
        <v>356</v>
      </c>
      <c r="B9" s="833" t="str">
        <f>IF('Sch-1'!F9=0, "", 'Sch-1'!F9)</f>
        <v/>
      </c>
      <c r="C9" s="833"/>
      <c r="D9" s="57" t="str">
        <f>'Sch-1'!O9</f>
        <v>"Saudamini", Plot No.-2</v>
      </c>
    </row>
    <row r="10" spans="1:15" ht="18" customHeight="1">
      <c r="A10" s="33"/>
      <c r="B10" s="833" t="str">
        <f>IF('Sch-1'!F10=0, "", 'Sch-1'!F10)</f>
        <v/>
      </c>
      <c r="C10" s="833"/>
      <c r="D10" s="57" t="str">
        <f>'Sch-1'!O10</f>
        <v xml:space="preserve">Sector-29, </v>
      </c>
    </row>
    <row r="11" spans="1:15" ht="18" customHeight="1">
      <c r="A11" s="33"/>
      <c r="B11" s="833" t="str">
        <f>IF('Sch-1'!F11=0, "", 'Sch-1'!F11)</f>
        <v/>
      </c>
      <c r="C11" s="833"/>
      <c r="D11" s="57" t="str">
        <f>'Sch-1'!O11</f>
        <v>Gurgaon (Haryana) - 122001</v>
      </c>
    </row>
    <row r="12" spans="1:15" ht="8.1" customHeight="1"/>
    <row r="13" spans="1:15" ht="21.95" customHeight="1">
      <c r="A13" s="63" t="s">
        <v>324</v>
      </c>
      <c r="B13" s="835" t="s">
        <v>325</v>
      </c>
      <c r="C13" s="836"/>
      <c r="D13" s="831" t="s">
        <v>326</v>
      </c>
      <c r="E13" s="832"/>
      <c r="I13" s="829" t="s">
        <v>240</v>
      </c>
      <c r="J13" s="829"/>
      <c r="K13" s="829"/>
      <c r="M13" s="829" t="s">
        <v>268</v>
      </c>
      <c r="N13" s="829"/>
      <c r="O13" s="829"/>
    </row>
    <row r="14" spans="1:15" ht="18" customHeight="1">
      <c r="A14" s="577" t="s">
        <v>327</v>
      </c>
      <c r="B14" s="842" t="s">
        <v>438</v>
      </c>
      <c r="C14" s="843"/>
      <c r="D14" s="839"/>
      <c r="E14" s="840"/>
      <c r="I14" s="216" t="s">
        <v>215</v>
      </c>
      <c r="K14" s="216" t="e">
        <f>ROUND('Sch-1'!AD3*#REF!,0)</f>
        <v>#REF!</v>
      </c>
      <c r="M14" s="216" t="s">
        <v>215</v>
      </c>
      <c r="O14" s="216" t="e">
        <f>ROUND('Sch-1'!AD5*#REF!,0)</f>
        <v>#REF!</v>
      </c>
    </row>
    <row r="15" spans="1:15" ht="75.75" customHeight="1">
      <c r="A15" s="608"/>
      <c r="B15" s="841" t="s">
        <v>439</v>
      </c>
      <c r="C15" s="841"/>
      <c r="D15" s="844">
        <f>'Sch-1'!R534</f>
        <v>0</v>
      </c>
      <c r="E15" s="844"/>
    </row>
    <row r="16" spans="1:15" ht="18" customHeight="1">
      <c r="A16" s="644"/>
      <c r="B16" s="837" t="s">
        <v>440</v>
      </c>
      <c r="C16" s="837"/>
      <c r="D16" s="838">
        <f>D15</f>
        <v>0</v>
      </c>
      <c r="E16" s="832"/>
    </row>
    <row r="17" spans="1:6" ht="30" customHeight="1">
      <c r="A17" s="42"/>
      <c r="B17" s="42"/>
      <c r="C17" s="27"/>
      <c r="D17" s="42"/>
      <c r="E17" s="42"/>
    </row>
    <row r="18" spans="1:6" ht="30" customHeight="1">
      <c r="A18" s="26" t="s">
        <v>62</v>
      </c>
      <c r="B18" s="82" t="str">
        <f>IF('Sch-1'!D538=0,"", 'Sch-1'!D538)</f>
        <v>--</v>
      </c>
      <c r="C18" s="27" t="s">
        <v>353</v>
      </c>
      <c r="D18" s="79" t="str">
        <f>IF('Sch-1'!O539=0,"",'Sch-1'!O539)</f>
        <v/>
      </c>
      <c r="F18" s="221"/>
    </row>
    <row r="19" spans="1:6" ht="30" customHeight="1">
      <c r="A19" s="26" t="s">
        <v>390</v>
      </c>
      <c r="B19" s="78" t="str">
        <f>IF('Sch-1'!D539=0,"", 'Sch-1'!D539)</f>
        <v/>
      </c>
      <c r="C19" s="27" t="s">
        <v>354</v>
      </c>
      <c r="D19" s="79" t="str">
        <f>IF('Sch-1'!O540=0,"",'Sch-1'!O540)</f>
        <v/>
      </c>
      <c r="F19" s="221"/>
    </row>
    <row r="20" spans="1:6" ht="30" customHeight="1">
      <c r="A20" s="174"/>
      <c r="B20" s="173"/>
      <c r="C20" s="27"/>
      <c r="D20" s="134"/>
      <c r="E20" s="134"/>
      <c r="F20" s="221"/>
    </row>
    <row r="21" spans="1:6" ht="33" customHeight="1">
      <c r="A21" s="174"/>
      <c r="B21" s="173"/>
      <c r="C21" s="175"/>
      <c r="D21" s="190"/>
      <c r="E21" s="187"/>
      <c r="F21" s="221"/>
    </row>
    <row r="22" spans="1:6" ht="21.95" customHeight="1">
      <c r="A22" s="188"/>
      <c r="B22" s="188"/>
      <c r="C22" s="188"/>
      <c r="D22" s="188"/>
      <c r="E22" s="189"/>
    </row>
    <row r="23" spans="1:6" ht="21.95" customHeight="1">
      <c r="A23" s="188"/>
      <c r="B23" s="188"/>
      <c r="C23" s="188"/>
      <c r="D23" s="188"/>
      <c r="E23" s="189"/>
    </row>
    <row r="24" spans="1:6" ht="21.95" customHeight="1">
      <c r="A24" s="188"/>
      <c r="B24" s="188"/>
      <c r="C24" s="188"/>
      <c r="D24" s="188"/>
      <c r="E24" s="189"/>
    </row>
    <row r="25" spans="1:6" ht="21.95" customHeight="1">
      <c r="A25" s="188"/>
      <c r="B25" s="188"/>
      <c r="C25" s="188"/>
      <c r="D25" s="188"/>
      <c r="E25" s="189"/>
    </row>
    <row r="26" spans="1:6" ht="21.95" customHeight="1">
      <c r="A26" s="188"/>
      <c r="B26" s="188"/>
      <c r="C26" s="188"/>
      <c r="D26" s="188"/>
      <c r="E26" s="189"/>
    </row>
    <row r="27" spans="1:6" ht="21.95" customHeight="1">
      <c r="A27" s="188"/>
      <c r="B27" s="188"/>
      <c r="C27" s="188"/>
      <c r="D27" s="188"/>
      <c r="E27" s="189"/>
    </row>
    <row r="28" spans="1:6" ht="24.95" customHeight="1">
      <c r="A28" s="187"/>
      <c r="B28" s="187"/>
      <c r="C28" s="187"/>
      <c r="D28" s="187"/>
      <c r="E28" s="187"/>
    </row>
    <row r="29" spans="1:6" ht="24.95" customHeight="1">
      <c r="A29" s="187"/>
      <c r="B29" s="187"/>
      <c r="C29" s="187"/>
      <c r="D29" s="187"/>
      <c r="E29" s="187"/>
    </row>
    <row r="30" spans="1:6" ht="24.95" customHeight="1">
      <c r="A30" s="187"/>
      <c r="B30" s="187"/>
      <c r="C30" s="187"/>
      <c r="D30" s="187"/>
      <c r="E30" s="187"/>
    </row>
    <row r="31" spans="1:6" ht="24.95" customHeight="1">
      <c r="A31" s="187"/>
      <c r="B31" s="187"/>
      <c r="C31" s="187"/>
      <c r="D31" s="187"/>
      <c r="E31" s="187"/>
    </row>
    <row r="32" spans="1:6" ht="24.95" customHeight="1">
      <c r="A32" s="187"/>
      <c r="B32" s="187"/>
      <c r="C32" s="187"/>
      <c r="D32" s="187"/>
      <c r="E32" s="187"/>
    </row>
    <row r="33" spans="1:5" ht="24.95" customHeight="1">
      <c r="A33" s="187"/>
      <c r="B33" s="187"/>
      <c r="C33" s="187"/>
      <c r="D33" s="187"/>
      <c r="E33" s="187"/>
    </row>
    <row r="34" spans="1:5" ht="24.95" customHeight="1">
      <c r="A34" s="187"/>
      <c r="B34" s="187"/>
      <c r="C34" s="187"/>
      <c r="D34" s="187"/>
      <c r="E34" s="187"/>
    </row>
    <row r="35" spans="1:5" ht="24.95" customHeight="1">
      <c r="A35" s="187"/>
      <c r="B35" s="187"/>
      <c r="C35" s="187"/>
      <c r="D35" s="187"/>
      <c r="E35" s="187"/>
    </row>
    <row r="36" spans="1:5" ht="24.95" customHeight="1">
      <c r="A36" s="187"/>
      <c r="B36" s="187"/>
      <c r="C36" s="187"/>
      <c r="D36" s="187"/>
      <c r="E36" s="187"/>
    </row>
    <row r="37" spans="1:5" ht="24.95" customHeight="1">
      <c r="A37" s="187"/>
      <c r="B37" s="187"/>
      <c r="C37" s="187"/>
      <c r="D37" s="187"/>
      <c r="E37" s="187"/>
    </row>
    <row r="38" spans="1:5" ht="24.95" customHeight="1">
      <c r="A38" s="187"/>
      <c r="B38" s="187"/>
      <c r="C38" s="187"/>
      <c r="D38" s="187"/>
      <c r="E38" s="187"/>
    </row>
    <row r="39" spans="1:5" ht="24.95" customHeight="1">
      <c r="A39" s="187"/>
      <c r="B39" s="187"/>
      <c r="C39" s="187"/>
      <c r="D39" s="187"/>
      <c r="E39" s="187"/>
    </row>
    <row r="40" spans="1:5" ht="24.95" customHeight="1">
      <c r="A40" s="187"/>
      <c r="B40" s="187"/>
      <c r="C40" s="187"/>
      <c r="D40" s="187"/>
      <c r="E40" s="187"/>
    </row>
    <row r="41" spans="1:5" ht="24.95" customHeight="1">
      <c r="A41" s="187"/>
      <c r="B41" s="187"/>
      <c r="C41" s="187"/>
      <c r="D41" s="187"/>
      <c r="E41" s="187"/>
    </row>
    <row r="42" spans="1:5" ht="24.95" customHeight="1">
      <c r="A42" s="187"/>
      <c r="B42" s="187"/>
      <c r="C42" s="187"/>
      <c r="D42" s="187"/>
      <c r="E42" s="187"/>
    </row>
    <row r="43" spans="1:5" ht="24.95" customHeight="1">
      <c r="A43" s="187"/>
      <c r="B43" s="187"/>
      <c r="C43" s="187"/>
      <c r="D43" s="187"/>
      <c r="E43" s="187"/>
    </row>
    <row r="44" spans="1:5" ht="24.95" customHeight="1">
      <c r="A44" s="187"/>
      <c r="B44" s="187"/>
      <c r="C44" s="187"/>
      <c r="D44" s="187"/>
      <c r="E44" s="187"/>
    </row>
    <row r="45" spans="1:5" ht="24.95" customHeight="1">
      <c r="A45" s="187"/>
      <c r="B45" s="187"/>
      <c r="C45" s="187"/>
      <c r="D45" s="187"/>
      <c r="E45" s="187"/>
    </row>
    <row r="46" spans="1:5" ht="24.95" customHeight="1">
      <c r="A46" s="187"/>
      <c r="B46" s="187"/>
      <c r="C46" s="187"/>
      <c r="D46" s="187"/>
      <c r="E46" s="187"/>
    </row>
    <row r="47" spans="1:5" ht="24.95" customHeight="1">
      <c r="A47" s="187"/>
      <c r="B47" s="187"/>
      <c r="C47" s="187"/>
      <c r="D47" s="187"/>
      <c r="E47" s="187"/>
    </row>
    <row r="48" spans="1:5" ht="24.95" customHeight="1">
      <c r="A48" s="187"/>
      <c r="B48" s="187"/>
      <c r="C48" s="187"/>
      <c r="D48" s="187"/>
      <c r="E48" s="187"/>
    </row>
    <row r="49" spans="1:5" ht="24.95" customHeight="1">
      <c r="A49" s="187"/>
      <c r="B49" s="187"/>
      <c r="C49" s="187"/>
      <c r="D49" s="187"/>
      <c r="E49" s="187"/>
    </row>
    <row r="50" spans="1:5" ht="24.95" customHeight="1">
      <c r="A50" s="187"/>
      <c r="B50" s="187"/>
      <c r="C50" s="187"/>
      <c r="D50" s="187"/>
      <c r="E50" s="187"/>
    </row>
    <row r="51" spans="1:5">
      <c r="A51" s="187"/>
      <c r="B51" s="187"/>
      <c r="C51" s="187"/>
      <c r="D51" s="187"/>
      <c r="E51" s="187"/>
    </row>
    <row r="52" spans="1:5">
      <c r="A52" s="187"/>
      <c r="B52" s="187"/>
      <c r="C52" s="187"/>
      <c r="D52" s="187"/>
      <c r="E52" s="187"/>
    </row>
    <row r="53" spans="1:5">
      <c r="A53" s="187"/>
      <c r="B53" s="187"/>
      <c r="C53" s="187"/>
      <c r="D53" s="187"/>
      <c r="E53" s="187"/>
    </row>
    <row r="54" spans="1:5">
      <c r="A54" s="187"/>
      <c r="B54" s="187"/>
      <c r="C54" s="187"/>
      <c r="D54" s="187"/>
      <c r="E54" s="187"/>
    </row>
    <row r="55" spans="1:5">
      <c r="A55" s="187"/>
      <c r="B55" s="187"/>
      <c r="C55" s="187"/>
      <c r="D55" s="187"/>
      <c r="E55" s="187"/>
    </row>
    <row r="56" spans="1:5">
      <c r="A56" s="187"/>
      <c r="B56" s="187"/>
      <c r="C56" s="187"/>
      <c r="D56" s="187"/>
      <c r="E56" s="187"/>
    </row>
    <row r="57" spans="1:5">
      <c r="A57" s="187"/>
      <c r="B57" s="187"/>
      <c r="C57" s="187"/>
      <c r="D57" s="187"/>
      <c r="E57" s="187"/>
    </row>
    <row r="58" spans="1:5">
      <c r="A58" s="187"/>
      <c r="B58" s="187"/>
      <c r="C58" s="187"/>
      <c r="D58" s="187"/>
      <c r="E58" s="187"/>
    </row>
    <row r="59" spans="1:5">
      <c r="A59" s="187"/>
      <c r="B59" s="187"/>
      <c r="C59" s="187"/>
      <c r="D59" s="187"/>
      <c r="E59" s="187"/>
    </row>
    <row r="60" spans="1:5">
      <c r="A60" s="187"/>
      <c r="B60" s="187"/>
      <c r="C60" s="187"/>
      <c r="D60" s="187"/>
      <c r="E60" s="187"/>
    </row>
    <row r="61" spans="1:5">
      <c r="A61" s="187"/>
      <c r="B61" s="187"/>
      <c r="C61" s="187"/>
      <c r="D61" s="187"/>
      <c r="E61" s="187"/>
    </row>
    <row r="62" spans="1:5">
      <c r="A62" s="187"/>
      <c r="B62" s="187"/>
      <c r="C62" s="187"/>
      <c r="D62" s="187"/>
      <c r="E62" s="187"/>
    </row>
    <row r="63" spans="1:5">
      <c r="A63" s="187"/>
      <c r="B63" s="187"/>
      <c r="C63" s="187"/>
      <c r="D63" s="187"/>
      <c r="E63" s="187"/>
    </row>
    <row r="64" spans="1:5">
      <c r="A64" s="187"/>
      <c r="B64" s="187"/>
      <c r="C64" s="187"/>
      <c r="D64" s="187"/>
      <c r="E64" s="187"/>
    </row>
    <row r="65" spans="1:5">
      <c r="A65" s="187"/>
      <c r="B65" s="187"/>
      <c r="C65" s="187"/>
      <c r="D65" s="187"/>
      <c r="E65" s="187"/>
    </row>
    <row r="66" spans="1:5">
      <c r="A66" s="187"/>
      <c r="B66" s="187"/>
      <c r="C66" s="187"/>
      <c r="D66" s="187"/>
      <c r="E66" s="187"/>
    </row>
    <row r="67" spans="1:5">
      <c r="A67" s="187"/>
      <c r="B67" s="187"/>
      <c r="C67" s="187"/>
      <c r="D67" s="187"/>
      <c r="E67" s="187"/>
    </row>
    <row r="68" spans="1:5">
      <c r="A68" s="187"/>
      <c r="B68" s="187"/>
      <c r="C68" s="187"/>
      <c r="D68" s="187"/>
      <c r="E68" s="187"/>
    </row>
  </sheetData>
  <sheetProtection algorithmName="SHA-512" hashValue="jcqdRGFmhvaml7W9Jc7SULtA1dtIGHXvNRx3ogvgiyzUEd4QgswHzNvrjxt9ACgr8W/xkRSM7/owtFTl+zPj8g==" saltValue="vLHz0j9OLMXThf7cWEOkkw==" spinCount="100000" sheet="1" formatColumns="0" formatRows="0" selectLockedCells="1"/>
  <dataConsolidate/>
  <customSheetViews>
    <customSheetView guid="{D4DE57C7-E521-4428-80BD-545B19793C78}" scale="115" showPageBreaks="1" fitToPage="1" printArea="1" hiddenColumns="1" view="pageBreakPreview">
      <selection activeCell="D15" sqref="D15:E15"/>
      <pageMargins left="0.31" right="0.25" top="0.52" bottom="0.67" header="0.23" footer="0.24"/>
      <printOptions horizontalCentered="1"/>
      <pageSetup paperSize="9" scale="91" fitToHeight="0" orientation="portrait" r:id="rId1"/>
      <headerFooter alignWithMargins="0">
        <oddFooter>&amp;R&amp;"Book Antiqua,Bold"&amp;10Schedule-5/ Page &amp;P of &amp;N</oddFooter>
      </headerFooter>
    </customSheetView>
    <customSheetView guid="{FC366365-2136-48B2-A9F6-DEB708B66B93}" showPageBreaks="1" fitToPage="1" printArea="1" hiddenColumns="1" view="pageBreakPreview">
      <selection activeCell="D15" sqref="D15:E15"/>
      <pageMargins left="0.31" right="0.25" top="0.52" bottom="0.67" header="0.23" footer="0.24"/>
      <printOptions horizontalCentered="1"/>
      <pageSetup paperSize="9" scale="91" fitToHeight="0" orientation="portrait" r:id="rId2"/>
      <headerFooter alignWithMargins="0">
        <oddFooter>&amp;R&amp;"Book Antiqua,Bold"&amp;10Schedule-5/ Page &amp;P of &amp;N</oddFooter>
      </headerFooter>
    </customSheetView>
    <customSheetView guid="{25F14B1D-FADD-4C44-AA48-5D402D65337D}" showPageBreaks="1" fitToPage="1" printArea="1" hiddenColumns="1" view="pageBreakPreview" topLeftCell="A4">
      <selection activeCell="D15" sqref="D15:E15"/>
      <pageMargins left="0.31" right="0.25" top="0.52" bottom="0.67" header="0.23" footer="0.24"/>
      <printOptions horizontalCentered="1"/>
      <pageSetup paperSize="9" scale="91" fitToHeight="0" orientation="portrait" r:id="rId3"/>
      <headerFooter alignWithMargins="0">
        <oddFooter>&amp;R&amp;"Book Antiqua,Bold"&amp;10Schedule-5/ Page &amp;P of &amp;N</oddFooter>
      </headerFooter>
    </customSheetView>
    <customSheetView guid="{2D068FA3-47E3-4516-81A6-894AA90F7864}" showPageBreaks="1" fitToPage="1" printArea="1" hiddenColumns="1" view="pageBreakPreview" topLeftCell="A4">
      <selection activeCell="D15" sqref="D15:E15"/>
      <pageMargins left="0.31" right="0.25" top="0.52" bottom="0.67" header="0.23" footer="0.24"/>
      <printOptions horizontalCentered="1"/>
      <pageSetup paperSize="9" scale="91" fitToHeight="0" orientation="portrait" r:id="rId4"/>
      <headerFooter alignWithMargins="0">
        <oddFooter>&amp;R&amp;"Book Antiqua,Bold"&amp;10Schedule-5/ Page &amp;P of &amp;N</oddFooter>
      </headerFooter>
    </customSheetView>
    <customSheetView guid="{97B2ED79-AE3F-4DF3-959D-96AE4A0B76A0}" showPageBreaks="1" fitToPage="1" printArea="1" hiddenColumns="1" view="pageBreakPreview" topLeftCell="A4">
      <selection activeCell="D15" sqref="D15:E15"/>
      <pageMargins left="0.31" right="0.25" top="0.52" bottom="0.67" header="0.23" footer="0.24"/>
      <printOptions horizontalCentered="1"/>
      <pageSetup paperSize="9" scale="91" fitToHeight="0" orientation="portrait" r:id="rId5"/>
      <headerFooter alignWithMargins="0">
        <oddFooter>&amp;R&amp;"Book Antiqua,Bold"&amp;10Schedule-5/ Page &amp;P of &amp;N</oddFooter>
      </headerFooter>
    </customSheetView>
    <customSheetView guid="{CB39F8EE-FAD8-4C4E-B5E9-5EC27AC08528}"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6"/>
      <headerFooter alignWithMargins="0">
        <oddFooter>&amp;R&amp;"Book Antiqua,Bold"&amp;10Schedule-5/ Page &amp;P of &amp;N</oddFooter>
      </headerFooter>
    </customSheetView>
    <customSheetView guid="{E8B8E0BD-9CB3-4C7D-9BC6-088FDFCB0B45}"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7"/>
      <headerFooter alignWithMargins="0">
        <oddFooter>&amp;R&amp;"Book Antiqua,Bold"&amp;10Schedule-5/ Page &amp;P of &amp;N</oddFooter>
      </headerFooter>
    </customSheetView>
    <customSheetView guid="{E2E57CA5-082B-4C11-AB34-2A298199576B}" showPageBreaks="1" fitToPage="1" printArea="1" hiddenColumns="1" view="pageBreakPreview" topLeftCell="A31">
      <selection activeCell="C21" sqref="C21"/>
      <pageMargins left="0.31" right="0.25" top="0.52" bottom="0.67" header="0.23" footer="0.24"/>
      <printOptions horizontalCentered="1"/>
      <pageSetup paperSize="9" scale="92" fitToHeight="0" orientation="portrait" r:id="rId8"/>
      <headerFooter alignWithMargins="0">
        <oddFooter>&amp;R&amp;"Book Antiqua,Bold"&amp;10Schedule-5/ Page &amp;P of &amp;N</oddFooter>
      </headerFooter>
    </customSheetView>
    <customSheetView guid="{EEE4E2D7-4BFE-4C24-8B93-9FD441A50336}" scale="90" fitToPage="1" hiddenColumns="1" topLeftCell="A34">
      <selection activeCell="C26" sqref="C26"/>
      <pageMargins left="0.31" right="0.25" top="0.52" bottom="0.67" header="0.23" footer="0.24"/>
      <printOptions horizontalCentered="1"/>
      <pageSetup paperSize="9" scale="91" fitToHeight="0" orientation="portrait" r:id="rId9"/>
      <headerFooter alignWithMargins="0">
        <oddFooter>&amp;R&amp;"Book Antiqua,Bold"&amp;10Schedule-5/ Page &amp;P of &amp;N</oddFooter>
      </headerFooter>
    </customSheetView>
    <customSheetView guid="{091A6405-72DB-46E0-B81A-EC53A5C58396}" scale="90" hiddenColumns="1">
      <selection activeCell="D15" sqref="D15:E1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1"/>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2"/>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27A45B7A-04F2-4516-B80B-5ED0825D4ED3}" scale="90" fitToPage="1" hiddenColumns="1" topLeftCell="A25">
      <selection activeCell="C29" sqref="C29"/>
      <pageMargins left="0.31" right="0.25" top="0.52" bottom="0.67" header="0.23" footer="0.24"/>
      <printOptions horizontalCentered="1"/>
      <pageSetup paperSize="9" scale="91" fitToHeight="0" orientation="portrait" r:id="rId14"/>
      <headerFooter alignWithMargins="0">
        <oddFooter>&amp;R&amp;"Book Antiqua,Bold"&amp;10Schedule-5/ Page &amp;P of &amp;N</oddFooter>
      </headerFooter>
    </customSheetView>
    <customSheetView guid="{1F4837C2-36FF-4422-95DC-EAAD1B4FAC2F}"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15"/>
      <headerFooter alignWithMargins="0">
        <oddFooter>&amp;R&amp;"Book Antiqua,Bold"&amp;10Schedule-5/ Page &amp;P of &amp;N</oddFooter>
      </headerFooter>
    </customSheetView>
    <customSheetView guid="{FD7F7BE1-8CB1-460B-98AB-D33E15FD14E6}" showPageBreaks="1" fitToPage="1" printArea="1" hiddenColumns="1" state="hidden" view="pageBreakPreview" topLeftCell="A7">
      <selection activeCell="D23" sqref="D23:E26"/>
      <pageMargins left="0.31" right="0.25" top="0.52" bottom="0.67" header="0.23" footer="0.24"/>
      <printOptions horizontalCentered="1"/>
      <pageSetup paperSize="9" scale="92" fitToHeight="0" orientation="portrait" r:id="rId16"/>
      <headerFooter alignWithMargins="0">
        <oddFooter>&amp;R&amp;"Book Antiqua,Bold"&amp;10Schedule-5/ Page &amp;P of &amp;N</oddFooter>
      </headerFooter>
    </customSheetView>
    <customSheetView guid="{8C0E2163-61BB-48DF-AFAF-5E75147ED450}"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17"/>
      <headerFooter alignWithMargins="0">
        <oddFooter>&amp;R&amp;"Book Antiqua,Bold"&amp;10Schedule-5/ Page &amp;P of &amp;N</oddFooter>
      </headerFooter>
    </customSheetView>
    <customSheetView guid="{3DA0B320-DAF7-4F4A-921A-9FCFD188E8C7}"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18"/>
      <headerFooter alignWithMargins="0">
        <oddFooter>&amp;R&amp;"Book Antiqua,Bold"&amp;10Schedule-5/ Page &amp;P of &amp;N</oddFooter>
      </headerFooter>
    </customSheetView>
    <customSheetView guid="{BE0CEA4D-1A4E-4C32-BF92-B8DA3D3423E5}"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19"/>
      <headerFooter alignWithMargins="0">
        <oddFooter>&amp;R&amp;"Book Antiqua,Bold"&amp;10Schedule-5/ Page &amp;P of &amp;N</oddFooter>
      </headerFooter>
    </customSheetView>
    <customSheetView guid="{714760DF-5EB1-4543-9C04-C1A23AAE4384}"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20"/>
      <headerFooter alignWithMargins="0">
        <oddFooter>&amp;R&amp;"Book Antiqua,Bold"&amp;10Schedule-5/ Page &amp;P of &amp;N</oddFooter>
      </headerFooter>
    </customSheetView>
    <customSheetView guid="{D4A148BB-8D25-43B9-8797-A9D3AE767B49}"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21"/>
      <headerFooter alignWithMargins="0">
        <oddFooter>&amp;R&amp;"Book Antiqua,Bold"&amp;10Schedule-5/ Page &amp;P of &amp;N</oddFooter>
      </headerFooter>
    </customSheetView>
    <customSheetView guid="{9658319F-66FC-48F8-AB8A-302F6F77BA10}" showPageBreaks="1" fitToPage="1" printArea="1" hiddenColumns="1" view="pageBreakPreview">
      <selection activeCell="D15" sqref="D15:E15"/>
      <pageMargins left="0.31" right="0.25" top="0.52" bottom="0.67" header="0.23" footer="0.24"/>
      <printOptions horizontalCentered="1"/>
      <pageSetup paperSize="9" scale="91" fitToHeight="0" orientation="portrait" r:id="rId22"/>
      <headerFooter alignWithMargins="0">
        <oddFooter>&amp;R&amp;"Book Antiqua,Bold"&amp;10Schedule-5/ Page &amp;P of &amp;N</oddFooter>
      </headerFooter>
    </customSheetView>
    <customSheetView guid="{EF8F60CB-82F3-477F-A7D3-94F4C70843DC}" showPageBreaks="1" fitToPage="1" printArea="1" hiddenColumns="1" view="pageBreakPreview" topLeftCell="A4">
      <selection activeCell="D15" sqref="D15:E15"/>
      <pageMargins left="0.31" right="0.25" top="0.52" bottom="0.67" header="0.23" footer="0.24"/>
      <printOptions horizontalCentered="1"/>
      <pageSetup paperSize="9" scale="91" fitToHeight="0" orientation="portrait" r:id="rId23"/>
      <headerFooter alignWithMargins="0">
        <oddFooter>&amp;R&amp;"Book Antiqua,Bold"&amp;10Schedule-5/ Page &amp;P of &amp;N</oddFooter>
      </headerFooter>
    </customSheetView>
    <customSheetView guid="{427AF4ED-2BDF-478F-9F0A-595838FA0EC8}" showPageBreaks="1" fitToPage="1" printArea="1" hiddenColumns="1" view="pageBreakPreview">
      <selection activeCell="D15" sqref="D15:E15"/>
      <pageMargins left="0.31" right="0.25" top="0.52" bottom="0.67" header="0.23" footer="0.24"/>
      <printOptions horizontalCentered="1"/>
      <pageSetup paperSize="9" scale="92" fitToHeight="0" orientation="portrait" r:id="rId24"/>
      <headerFooter alignWithMargins="0">
        <oddFooter>&amp;R&amp;"Book Antiqua,Bold"&amp;10Schedule-5/ Page &amp;P of &amp;N</oddFooter>
      </headerFooter>
    </customSheetView>
    <customSheetView guid="{476AD591-2774-49A7-9061-AD27F635E8A8}" scale="115" showPageBreaks="1" fitToPage="1" printArea="1" hiddenColumns="1" view="pageBreakPreview">
      <selection activeCell="D15" sqref="D15:E15"/>
      <pageMargins left="0.31" right="0.25" top="0.52" bottom="0.67" header="0.23" footer="0.24"/>
      <printOptions horizontalCentered="1"/>
      <pageSetup paperSize="9" scale="91" fitToHeight="0" orientation="portrait" r:id="rId25"/>
      <headerFooter alignWithMargins="0">
        <oddFooter>&amp;R&amp;"Book Antiqua,Bold"&amp;10Schedule-5/ Page &amp;P of &amp;N</oddFooter>
      </headerFooter>
    </customSheetView>
  </customSheetViews>
  <mergeCells count="16">
    <mergeCell ref="B16:C16"/>
    <mergeCell ref="D16:E16"/>
    <mergeCell ref="D14:E14"/>
    <mergeCell ref="B15:C15"/>
    <mergeCell ref="B14:C14"/>
    <mergeCell ref="D15:E15"/>
    <mergeCell ref="M13:O13"/>
    <mergeCell ref="A3:E3"/>
    <mergeCell ref="D13:E13"/>
    <mergeCell ref="B8:C8"/>
    <mergeCell ref="B10:C10"/>
    <mergeCell ref="A4:E4"/>
    <mergeCell ref="B11:C11"/>
    <mergeCell ref="B9:C9"/>
    <mergeCell ref="B13:C13"/>
    <mergeCell ref="I13:K13"/>
  </mergeCells>
  <phoneticPr fontId="1" type="noConversion"/>
  <dataValidations xWindow="903" yWindow="564" count="1">
    <dataValidation allowBlank="1" showErrorMessage="1" prompt="You may write remarks regarding Excise Duty here." sqref="D15:E15" xr:uid="{00000000-0002-0000-0600-000000000000}"/>
  </dataValidations>
  <printOptions horizontalCentered="1"/>
  <pageMargins left="0.31" right="0.25" top="0.52" bottom="0.67" header="0.23" footer="0.24"/>
  <pageSetup paperSize="9" scale="91" fitToHeight="0" orientation="portrait" r:id="rId26"/>
  <headerFooter alignWithMargins="0">
    <oddFooter>&amp;R&amp;"Book Antiqua,Bold"&amp;10Schedule-5/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0">
    <tabColor indexed="33"/>
  </sheetPr>
  <dimension ref="A1:X92"/>
  <sheetViews>
    <sheetView topLeftCell="A34" zoomScale="90" zoomScaleNormal="90" zoomScaleSheetLayoutView="100" workbookViewId="0">
      <selection activeCell="H8" sqref="H8"/>
    </sheetView>
  </sheetViews>
  <sheetFormatPr defaultColWidth="10" defaultRowHeight="16.5"/>
  <cols>
    <col min="1" max="1" width="10.375" style="31" customWidth="1"/>
    <col min="2" max="2" width="40.875" style="31" customWidth="1"/>
    <col min="3" max="3" width="17.5" style="31" customWidth="1"/>
    <col min="4" max="4" width="20.5" style="31" customWidth="1"/>
    <col min="5" max="5" width="20" style="31" customWidth="1"/>
    <col min="6" max="8" width="10" style="134" customWidth="1"/>
    <col min="9" max="9" width="12.25" style="215" hidden="1" customWidth="1"/>
    <col min="10" max="10" width="12.625" style="215" hidden="1" customWidth="1"/>
    <col min="11" max="11" width="15" style="215" hidden="1" customWidth="1"/>
    <col min="12" max="13" width="10" style="215" hidden="1" customWidth="1"/>
    <col min="14" max="14" width="18.625" style="215" hidden="1" customWidth="1"/>
    <col min="15" max="15" width="16" style="215" hidden="1" customWidth="1"/>
    <col min="16" max="16" width="10" style="215" hidden="1" customWidth="1"/>
    <col min="17" max="17" width="10" style="215" customWidth="1"/>
    <col min="18" max="18" width="10" style="28" customWidth="1"/>
    <col min="19" max="24" width="10" style="134" customWidth="1"/>
    <col min="25" max="16384" width="10" style="28"/>
  </cols>
  <sheetData>
    <row r="1" spans="1:15" ht="18" customHeight="1">
      <c r="A1" s="51" t="str">
        <f>Cover!B3</f>
        <v>5002002378/OTHERS/DOM/A04-CC CS-5</v>
      </c>
      <c r="B1" s="52"/>
      <c r="C1" s="53"/>
      <c r="D1" s="53"/>
      <c r="E1" s="4" t="s">
        <v>365</v>
      </c>
    </row>
    <row r="2" spans="1:15" ht="8.1" customHeight="1">
      <c r="A2" s="2"/>
      <c r="B2" s="5"/>
      <c r="C2" s="3"/>
      <c r="D2" s="3"/>
      <c r="E2" s="1"/>
      <c r="F2" s="175"/>
    </row>
    <row r="3" spans="1:15" ht="39.950000000000003" customHeight="1">
      <c r="A3" s="830" t="str">
        <f>Cover!$B$2</f>
        <v>FEED – 1 STUDY of Front End Engineering and design (FEED) study for ± 350 kV, 4x1250MW, VSC Based Symmetrical Monopole (Parallel) HVDC Link between Pang Pooling station (Leh) and Kaithal Pooling station (Harayana) associated with power generated from 5 GW renewable energy park.</v>
      </c>
      <c r="B3" s="830"/>
      <c r="C3" s="830"/>
      <c r="D3" s="830"/>
      <c r="E3" s="830"/>
    </row>
    <row r="4" spans="1:15" ht="21.95" customHeight="1">
      <c r="A4" s="834" t="s">
        <v>357</v>
      </c>
      <c r="B4" s="834"/>
      <c r="C4" s="834"/>
      <c r="D4" s="834"/>
      <c r="E4" s="834"/>
    </row>
    <row r="5" spans="1:15" ht="12" customHeight="1">
      <c r="A5" s="34"/>
      <c r="B5" s="29"/>
      <c r="C5" s="29"/>
      <c r="D5" s="29"/>
      <c r="E5" s="29"/>
    </row>
    <row r="6" spans="1:15" ht="18" customHeight="1">
      <c r="A6" s="25" t="str">
        <f>'Sch-1'!A6</f>
        <v>Bidder’s Name and Address (Sole Bidder) :</v>
      </c>
      <c r="D6" s="56" t="s">
        <v>345</v>
      </c>
    </row>
    <row r="7" spans="1:15" ht="18" customHeight="1">
      <c r="A7" s="161" t="str">
        <f>'Sch-1'!A7</f>
        <v/>
      </c>
      <c r="D7" s="57" t="str">
        <f>'Sch-1'!O7</f>
        <v>Contract Services</v>
      </c>
    </row>
    <row r="8" spans="1:15" ht="18" customHeight="1">
      <c r="A8" s="32" t="s">
        <v>355</v>
      </c>
      <c r="B8" s="833" t="str">
        <f>IF('Sch-1'!F8=0, "", 'Sch-1'!F8)</f>
        <v/>
      </c>
      <c r="C8" s="833"/>
      <c r="D8" s="57" t="str">
        <f>'Sch-1'!O8</f>
        <v>Power Grid Corporation of India Ltd.,</v>
      </c>
    </row>
    <row r="9" spans="1:15" ht="18" customHeight="1">
      <c r="A9" s="32" t="s">
        <v>356</v>
      </c>
      <c r="B9" s="833" t="str">
        <f>IF('Sch-1'!F9=0, "", 'Sch-1'!F9)</f>
        <v/>
      </c>
      <c r="C9" s="833"/>
      <c r="D9" s="57" t="str">
        <f>'Sch-1'!O9</f>
        <v>"Saudamini", Plot No.-2</v>
      </c>
    </row>
    <row r="10" spans="1:15" ht="18" customHeight="1">
      <c r="A10" s="33"/>
      <c r="B10" s="833" t="str">
        <f>IF('Sch-1'!F10=0, "", 'Sch-1'!F10)</f>
        <v/>
      </c>
      <c r="C10" s="833"/>
      <c r="D10" s="57" t="str">
        <f>'Sch-1'!O10</f>
        <v xml:space="preserve">Sector-29, </v>
      </c>
    </row>
    <row r="11" spans="1:15" ht="18" customHeight="1">
      <c r="A11" s="33"/>
      <c r="B11" s="833" t="str">
        <f>IF('Sch-1'!F11=0, "", 'Sch-1'!F11)</f>
        <v/>
      </c>
      <c r="C11" s="833"/>
      <c r="D11" s="57" t="str">
        <f>'Sch-1'!O11</f>
        <v>Gurgaon (Haryana) - 122001</v>
      </c>
    </row>
    <row r="12" spans="1:15" ht="8.1" customHeight="1"/>
    <row r="13" spans="1:15" ht="21.95" customHeight="1">
      <c r="A13" s="63" t="s">
        <v>324</v>
      </c>
      <c r="B13" s="835" t="s">
        <v>325</v>
      </c>
      <c r="C13" s="836"/>
      <c r="D13" s="831" t="s">
        <v>326</v>
      </c>
      <c r="E13" s="832"/>
      <c r="I13" s="829" t="s">
        <v>240</v>
      </c>
      <c r="J13" s="829"/>
      <c r="K13" s="829"/>
      <c r="M13" s="829" t="s">
        <v>268</v>
      </c>
      <c r="N13" s="829"/>
      <c r="O13" s="829"/>
    </row>
    <row r="14" spans="1:15" ht="18" customHeight="1">
      <c r="A14" s="35" t="s">
        <v>327</v>
      </c>
      <c r="B14" s="842" t="s">
        <v>328</v>
      </c>
      <c r="C14" s="843"/>
      <c r="D14" s="839" t="e">
        <f>#REF!*C16</f>
        <v>#REF!</v>
      </c>
      <c r="E14" s="840"/>
      <c r="I14" s="216" t="s">
        <v>215</v>
      </c>
      <c r="K14" s="216" t="e">
        <f>ROUND('Sch-1'!AD3*C16,0)</f>
        <v>#REF!</v>
      </c>
      <c r="M14" s="216" t="s">
        <v>215</v>
      </c>
      <c r="O14" s="216" t="e">
        <f>ROUND('Sch-1'!AD5*C16,0)</f>
        <v>#REF!</v>
      </c>
    </row>
    <row r="15" spans="1:15" ht="75.75" customHeight="1">
      <c r="A15" s="36"/>
      <c r="B15" s="841" t="s">
        <v>58</v>
      </c>
      <c r="C15" s="841"/>
      <c r="D15" s="851"/>
      <c r="E15" s="851"/>
    </row>
    <row r="16" spans="1:15" ht="36" customHeight="1">
      <c r="A16" s="36"/>
      <c r="B16" s="37" t="s">
        <v>358</v>
      </c>
      <c r="C16" s="411" t="e">
        <f>'Sch-2'!#REF!</f>
        <v>#REF!</v>
      </c>
      <c r="D16" s="851"/>
      <c r="E16" s="851"/>
    </row>
    <row r="17" spans="1:15" ht="18" customHeight="1">
      <c r="A17" s="35" t="s">
        <v>329</v>
      </c>
      <c r="B17" s="842" t="s">
        <v>53</v>
      </c>
      <c r="C17" s="852"/>
      <c r="D17" s="853" t="e">
        <f>ROUND((C19+C20)*C21,0)</f>
        <v>#REF!</v>
      </c>
      <c r="E17" s="853"/>
      <c r="I17" s="216" t="s">
        <v>241</v>
      </c>
      <c r="K17" s="217">
        <f>IF(ISERROR(ROUND((J19+J20)*C21,0)),0, ROUND((J19+J20)*C21,0))</f>
        <v>0</v>
      </c>
      <c r="M17" s="216" t="s">
        <v>241</v>
      </c>
      <c r="O17" s="217">
        <f>IF(ISERROR(ROUND((N19+N20)*C21,0)),0, ROUND((N19+N20)*C21,0))</f>
        <v>0</v>
      </c>
    </row>
    <row r="18" spans="1:15" ht="72.75" customHeight="1">
      <c r="A18" s="36"/>
      <c r="B18" s="841" t="s">
        <v>57</v>
      </c>
      <c r="C18" s="841"/>
      <c r="D18" s="845"/>
      <c r="E18" s="846"/>
      <c r="I18" s="218" t="e">
        <f>C19/'Sch-1'!AD1</f>
        <v>#REF!</v>
      </c>
      <c r="K18" s="215">
        <f>'Sch-1'!AD3</f>
        <v>0</v>
      </c>
      <c r="M18" s="218" t="e">
        <f>I18</f>
        <v>#REF!</v>
      </c>
      <c r="O18" s="215">
        <f>'Sch-1'!AD5</f>
        <v>0</v>
      </c>
    </row>
    <row r="19" spans="1:15" ht="35.25" customHeight="1">
      <c r="A19" s="36"/>
      <c r="B19" s="37" t="s">
        <v>258</v>
      </c>
      <c r="C19" s="412" t="e">
        <f>'Sch-2'!#REF!*(1-'Sch-1'!T15)</f>
        <v>#REF!</v>
      </c>
      <c r="D19" s="847"/>
      <c r="E19" s="848"/>
      <c r="I19" s="219" t="s">
        <v>260</v>
      </c>
      <c r="J19" s="215" t="e">
        <f>I18*K18</f>
        <v>#REF!</v>
      </c>
      <c r="M19" s="219" t="s">
        <v>260</v>
      </c>
      <c r="N19" s="215" t="e">
        <f>M18*O18</f>
        <v>#REF!</v>
      </c>
    </row>
    <row r="20" spans="1:15" ht="20.25" customHeight="1">
      <c r="A20" s="36"/>
      <c r="B20" s="37" t="e">
        <f>"Excise duty on this amount @ " &amp; C16*100 &amp; "%"</f>
        <v>#REF!</v>
      </c>
      <c r="C20" s="166" t="e">
        <f>C16*C19</f>
        <v>#REF!</v>
      </c>
      <c r="D20" s="847"/>
      <c r="E20" s="848"/>
      <c r="I20" s="219" t="s">
        <v>261</v>
      </c>
      <c r="J20" s="215" t="e">
        <f>J19*C16</f>
        <v>#REF!</v>
      </c>
      <c r="M20" s="219" t="s">
        <v>261</v>
      </c>
      <c r="N20" s="215" t="e">
        <f>N19*C16</f>
        <v>#REF!</v>
      </c>
    </row>
    <row r="21" spans="1:15" ht="18" customHeight="1">
      <c r="A21" s="36"/>
      <c r="B21" s="37" t="s">
        <v>55</v>
      </c>
      <c r="C21" s="411" t="e">
        <f>'Sch-2'!#REF!</f>
        <v>#REF!</v>
      </c>
      <c r="D21" s="849"/>
      <c r="E21" s="850"/>
      <c r="I21" s="219"/>
      <c r="M21" s="219"/>
    </row>
    <row r="22" spans="1:15" ht="18" customHeight="1">
      <c r="A22" s="35" t="s">
        <v>330</v>
      </c>
      <c r="B22" s="842" t="s">
        <v>54</v>
      </c>
      <c r="C22" s="852"/>
      <c r="D22" s="839" t="e">
        <f>ROUND((C24+C25)*C26,0)</f>
        <v>#REF!</v>
      </c>
      <c r="E22" s="840"/>
      <c r="I22" s="216" t="s">
        <v>242</v>
      </c>
      <c r="K22" s="216">
        <f>IF(ISERROR(ROUND((J24+J25)*C26,0)),0, ROUND((J24+J25)*C26,0))</f>
        <v>0</v>
      </c>
      <c r="M22" s="216" t="s">
        <v>242</v>
      </c>
      <c r="O22" s="216">
        <f>IF(ISERROR(ROUND((N24+N25)*C26,0)),0, ROUND((N24+N25)*C26,0))</f>
        <v>0</v>
      </c>
    </row>
    <row r="23" spans="1:15" ht="69" customHeight="1">
      <c r="A23" s="36"/>
      <c r="B23" s="841" t="s">
        <v>56</v>
      </c>
      <c r="C23" s="841"/>
      <c r="D23" s="845"/>
      <c r="E23" s="846"/>
      <c r="I23" s="218" t="e">
        <f>C24/'Sch-1'!AD1</f>
        <v>#REF!</v>
      </c>
      <c r="K23" s="215">
        <f>K18</f>
        <v>0</v>
      </c>
      <c r="M23" s="218" t="e">
        <f>I23</f>
        <v>#REF!</v>
      </c>
      <c r="O23" s="215">
        <f>O18</f>
        <v>0</v>
      </c>
    </row>
    <row r="24" spans="1:15" ht="34.5" customHeight="1">
      <c r="A24" s="36"/>
      <c r="B24" s="37" t="s">
        <v>259</v>
      </c>
      <c r="C24" s="328" t="e">
        <f>#REF!-C19</f>
        <v>#REF!</v>
      </c>
      <c r="D24" s="847"/>
      <c r="E24" s="848"/>
      <c r="I24" s="219" t="s">
        <v>260</v>
      </c>
      <c r="J24" s="215" t="e">
        <f>I23*K23</f>
        <v>#REF!</v>
      </c>
      <c r="M24" s="219" t="s">
        <v>260</v>
      </c>
      <c r="N24" s="215" t="e">
        <f>M23*O23</f>
        <v>#REF!</v>
      </c>
    </row>
    <row r="25" spans="1:15" ht="23.25" customHeight="1">
      <c r="A25" s="36"/>
      <c r="B25" s="37" t="e">
        <f>"Excise duty on this amount @ " &amp; C16*100 &amp; "%"</f>
        <v>#REF!</v>
      </c>
      <c r="C25" s="255" t="e">
        <f>C24*C16</f>
        <v>#REF!</v>
      </c>
      <c r="D25" s="847"/>
      <c r="E25" s="848"/>
      <c r="I25" s="219" t="s">
        <v>261</v>
      </c>
      <c r="J25" s="215" t="e">
        <f>J24*C16</f>
        <v>#REF!</v>
      </c>
      <c r="M25" s="219" t="s">
        <v>261</v>
      </c>
      <c r="N25" s="215" t="e">
        <f>N24*C16</f>
        <v>#REF!</v>
      </c>
    </row>
    <row r="26" spans="1:15" ht="22.5" customHeight="1">
      <c r="A26" s="36"/>
      <c r="B26" s="37" t="s">
        <v>251</v>
      </c>
      <c r="C26" s="275" t="e">
        <f>'Sch-2'!#REF!</f>
        <v>#REF!</v>
      </c>
      <c r="D26" s="849"/>
      <c r="E26" s="850"/>
    </row>
    <row r="27" spans="1:15" ht="18" customHeight="1">
      <c r="A27" s="35" t="s">
        <v>331</v>
      </c>
      <c r="B27" s="842" t="s">
        <v>371</v>
      </c>
      <c r="C27" s="852"/>
      <c r="D27" s="839" t="e">
        <f>'Sch-2'!#REF!</f>
        <v>#REF!</v>
      </c>
      <c r="E27" s="840"/>
    </row>
    <row r="28" spans="1:15" ht="50.1" customHeight="1">
      <c r="A28" s="36"/>
      <c r="B28" s="854" t="s">
        <v>42</v>
      </c>
      <c r="C28" s="855"/>
      <c r="D28" s="856"/>
      <c r="E28" s="856"/>
    </row>
    <row r="29" spans="1:15" ht="26.25" customHeight="1">
      <c r="A29" s="36"/>
      <c r="B29" s="257" t="s">
        <v>61</v>
      </c>
      <c r="C29" s="408" t="s">
        <v>44</v>
      </c>
      <c r="D29" s="856"/>
      <c r="E29" s="856"/>
    </row>
    <row r="30" spans="1:15" ht="18" customHeight="1">
      <c r="A30" s="35" t="s">
        <v>336</v>
      </c>
      <c r="B30" s="842" t="s">
        <v>372</v>
      </c>
      <c r="C30" s="852"/>
      <c r="D30" s="839" t="e">
        <f>'Sch-2'!#REF!</f>
        <v>#REF!</v>
      </c>
      <c r="E30" s="840"/>
    </row>
    <row r="31" spans="1:15" ht="50.1" customHeight="1">
      <c r="A31" s="36"/>
      <c r="B31" s="854" t="s">
        <v>43</v>
      </c>
      <c r="C31" s="855"/>
      <c r="D31" s="856"/>
      <c r="E31" s="856"/>
    </row>
    <row r="32" spans="1:15" ht="26.25" customHeight="1">
      <c r="A32" s="36"/>
      <c r="B32" s="257" t="s">
        <v>373</v>
      </c>
      <c r="C32" s="408" t="s">
        <v>45</v>
      </c>
      <c r="D32" s="856"/>
      <c r="E32" s="856"/>
    </row>
    <row r="33" spans="1:15" ht="18" customHeight="1">
      <c r="A33" s="35" t="s">
        <v>338</v>
      </c>
      <c r="B33" s="842" t="s">
        <v>332</v>
      </c>
      <c r="C33" s="852"/>
      <c r="D33" s="839" t="e">
        <f>'Sch-2'!#REF!</f>
        <v>#REF!</v>
      </c>
      <c r="E33" s="840"/>
    </row>
    <row r="34" spans="1:15" ht="60" customHeight="1">
      <c r="A34" s="36"/>
      <c r="B34" s="866" t="s">
        <v>60</v>
      </c>
      <c r="C34" s="867"/>
      <c r="D34" s="856"/>
      <c r="E34" s="856"/>
    </row>
    <row r="35" spans="1:15" ht="36" customHeight="1">
      <c r="A35" s="36"/>
      <c r="B35" s="257" t="s">
        <v>374</v>
      </c>
      <c r="C35" s="408" t="s">
        <v>46</v>
      </c>
      <c r="D35" s="856"/>
      <c r="E35" s="856"/>
    </row>
    <row r="36" spans="1:15" ht="18" customHeight="1">
      <c r="A36" s="857"/>
      <c r="B36" s="858" t="s">
        <v>262</v>
      </c>
      <c r="C36" s="859"/>
      <c r="D36" s="860" t="e">
        <f>SUM(D14,D17,D22)</f>
        <v>#REF!</v>
      </c>
      <c r="E36" s="860"/>
      <c r="I36" s="215" t="s">
        <v>266</v>
      </c>
      <c r="K36" s="220" t="e">
        <f>K14+K17+K22</f>
        <v>#REF!</v>
      </c>
      <c r="M36" s="215" t="s">
        <v>269</v>
      </c>
      <c r="O36" s="220" t="e">
        <f>O14+O17+O22</f>
        <v>#REF!</v>
      </c>
    </row>
    <row r="37" spans="1:15" ht="50.1" customHeight="1">
      <c r="A37" s="857"/>
      <c r="B37" s="861" t="s">
        <v>263</v>
      </c>
      <c r="C37" s="862"/>
      <c r="D37" s="863" t="s">
        <v>264</v>
      </c>
      <c r="E37" s="864"/>
    </row>
    <row r="38" spans="1:15" ht="18" customHeight="1">
      <c r="A38" s="39"/>
      <c r="B38" s="40"/>
      <c r="C38" s="40"/>
      <c r="D38" s="41"/>
      <c r="E38" s="41"/>
    </row>
    <row r="39" spans="1:15" ht="99" customHeight="1">
      <c r="A39" s="62" t="s">
        <v>51</v>
      </c>
      <c r="B39" s="865" t="s">
        <v>389</v>
      </c>
      <c r="C39" s="865"/>
      <c r="D39" s="865"/>
      <c r="E39" s="865"/>
    </row>
    <row r="40" spans="1:15" ht="18" customHeight="1">
      <c r="A40" s="42"/>
      <c r="B40" s="42"/>
      <c r="C40" s="42"/>
      <c r="D40" s="42"/>
      <c r="E40" s="42"/>
    </row>
    <row r="41" spans="1:15" ht="30" customHeight="1">
      <c r="A41" s="42"/>
      <c r="B41" s="42"/>
      <c r="C41" s="27"/>
      <c r="D41" s="42"/>
      <c r="E41" s="42"/>
    </row>
    <row r="42" spans="1:15" ht="30" customHeight="1">
      <c r="A42" s="26" t="s">
        <v>62</v>
      </c>
      <c r="B42" s="82" t="str">
        <f>IF('Sch-1'!D538=0,"", 'Sch-1'!D538)</f>
        <v>--</v>
      </c>
      <c r="C42" s="27" t="s">
        <v>353</v>
      </c>
      <c r="D42" s="79" t="str">
        <f>IF('Sch-1'!O539=0,"",'Sch-1'!O539)</f>
        <v/>
      </c>
      <c r="F42" s="221"/>
    </row>
    <row r="43" spans="1:15" ht="30" customHeight="1">
      <c r="A43" s="26" t="s">
        <v>390</v>
      </c>
      <c r="B43" s="78" t="str">
        <f>IF('Sch-1'!D539=0,"", 'Sch-1'!D539)</f>
        <v/>
      </c>
      <c r="C43" s="27" t="s">
        <v>354</v>
      </c>
      <c r="D43" s="79" t="str">
        <f>IF('Sch-1'!O540=0,"",'Sch-1'!O540)</f>
        <v/>
      </c>
      <c r="F43" s="221"/>
    </row>
    <row r="44" spans="1:15" ht="30" customHeight="1">
      <c r="A44" s="174"/>
      <c r="B44" s="173"/>
      <c r="C44" s="27"/>
      <c r="D44" s="134"/>
      <c r="E44" s="134"/>
      <c r="F44" s="221"/>
    </row>
    <row r="45" spans="1:15" ht="33" customHeight="1">
      <c r="A45" s="174"/>
      <c r="B45" s="173"/>
      <c r="C45" s="175"/>
      <c r="D45" s="190"/>
      <c r="E45" s="187"/>
      <c r="F45" s="221"/>
    </row>
    <row r="46" spans="1:15" ht="21.95" customHeight="1">
      <c r="A46" s="188"/>
      <c r="B46" s="188"/>
      <c r="C46" s="188"/>
      <c r="D46" s="188"/>
      <c r="E46" s="189"/>
    </row>
    <row r="47" spans="1:15" ht="21.95" customHeight="1">
      <c r="A47" s="188"/>
      <c r="B47" s="188"/>
      <c r="C47" s="188"/>
      <c r="D47" s="188"/>
      <c r="E47" s="189"/>
    </row>
    <row r="48" spans="1:15" ht="21.95" customHeight="1">
      <c r="A48" s="188"/>
      <c r="B48" s="188"/>
      <c r="C48" s="188"/>
      <c r="D48" s="188"/>
      <c r="E48" s="189"/>
    </row>
    <row r="49" spans="1:5" ht="21.95" customHeight="1">
      <c r="A49" s="188"/>
      <c r="B49" s="188"/>
      <c r="C49" s="188"/>
      <c r="D49" s="188"/>
      <c r="E49" s="189"/>
    </row>
    <row r="50" spans="1:5" ht="21.95" customHeight="1">
      <c r="A50" s="188"/>
      <c r="B50" s="188"/>
      <c r="C50" s="188"/>
      <c r="D50" s="188"/>
      <c r="E50" s="189"/>
    </row>
    <row r="51" spans="1:5" ht="21.95" customHeight="1">
      <c r="A51" s="188"/>
      <c r="B51" s="188"/>
      <c r="C51" s="188"/>
      <c r="D51" s="188"/>
      <c r="E51" s="189"/>
    </row>
    <row r="52" spans="1:5" ht="24.95" customHeight="1">
      <c r="A52" s="187"/>
      <c r="B52" s="187"/>
      <c r="C52" s="187"/>
      <c r="D52" s="187"/>
      <c r="E52" s="187"/>
    </row>
    <row r="53" spans="1:5" ht="24.95" customHeight="1">
      <c r="A53" s="187"/>
      <c r="B53" s="187"/>
      <c r="C53" s="187"/>
      <c r="D53" s="187"/>
      <c r="E53" s="187"/>
    </row>
    <row r="54" spans="1:5" ht="24.95" customHeight="1">
      <c r="A54" s="187"/>
      <c r="B54" s="187"/>
      <c r="C54" s="187"/>
      <c r="D54" s="187"/>
      <c r="E54" s="187"/>
    </row>
    <row r="55" spans="1:5" ht="24.95" customHeight="1">
      <c r="A55" s="187"/>
      <c r="B55" s="187"/>
      <c r="C55" s="187"/>
      <c r="D55" s="187"/>
      <c r="E55" s="187"/>
    </row>
    <row r="56" spans="1:5" ht="24.95" customHeight="1">
      <c r="A56" s="187"/>
      <c r="B56" s="187"/>
      <c r="C56" s="187"/>
      <c r="D56" s="187"/>
      <c r="E56" s="187"/>
    </row>
    <row r="57" spans="1:5" ht="24.95" customHeight="1">
      <c r="A57" s="187"/>
      <c r="B57" s="187"/>
      <c r="C57" s="187"/>
      <c r="D57" s="187"/>
      <c r="E57" s="187"/>
    </row>
    <row r="58" spans="1:5" ht="24.95" customHeight="1">
      <c r="A58" s="187"/>
      <c r="B58" s="187"/>
      <c r="C58" s="187"/>
      <c r="D58" s="187"/>
      <c r="E58" s="187"/>
    </row>
    <row r="59" spans="1:5" ht="24.95" customHeight="1">
      <c r="A59" s="187"/>
      <c r="B59" s="187"/>
      <c r="C59" s="187"/>
      <c r="D59" s="187"/>
      <c r="E59" s="187"/>
    </row>
    <row r="60" spans="1:5" ht="24.95" customHeight="1">
      <c r="A60" s="187"/>
      <c r="B60" s="187"/>
      <c r="C60" s="187"/>
      <c r="D60" s="187"/>
      <c r="E60" s="187"/>
    </row>
    <row r="61" spans="1:5" ht="24.95" customHeight="1">
      <c r="A61" s="187"/>
      <c r="B61" s="187"/>
      <c r="C61" s="187"/>
      <c r="D61" s="187"/>
      <c r="E61" s="187"/>
    </row>
    <row r="62" spans="1:5" ht="24.95" customHeight="1">
      <c r="A62" s="187"/>
      <c r="B62" s="187"/>
      <c r="C62" s="187"/>
      <c r="D62" s="187"/>
      <c r="E62" s="187"/>
    </row>
    <row r="63" spans="1:5" ht="24.95" customHeight="1">
      <c r="A63" s="187"/>
      <c r="B63" s="187"/>
      <c r="C63" s="187"/>
      <c r="D63" s="187"/>
      <c r="E63" s="187"/>
    </row>
    <row r="64" spans="1:5" ht="24.95" customHeight="1">
      <c r="A64" s="187"/>
      <c r="B64" s="187"/>
      <c r="C64" s="187"/>
      <c r="D64" s="187"/>
      <c r="E64" s="187"/>
    </row>
    <row r="65" spans="1:5" ht="24.95" customHeight="1">
      <c r="A65" s="187"/>
      <c r="B65" s="187"/>
      <c r="C65" s="187"/>
      <c r="D65" s="187"/>
      <c r="E65" s="187"/>
    </row>
    <row r="66" spans="1:5" ht="24.95" customHeight="1">
      <c r="A66" s="187"/>
      <c r="B66" s="187"/>
      <c r="C66" s="187"/>
      <c r="D66" s="187"/>
      <c r="E66" s="187"/>
    </row>
    <row r="67" spans="1:5" ht="24.95" customHeight="1">
      <c r="A67" s="187"/>
      <c r="B67" s="187"/>
      <c r="C67" s="187"/>
      <c r="D67" s="187"/>
      <c r="E67" s="187"/>
    </row>
    <row r="68" spans="1:5" ht="24.95" customHeight="1">
      <c r="A68" s="187"/>
      <c r="B68" s="187"/>
      <c r="C68" s="187"/>
      <c r="D68" s="187"/>
      <c r="E68" s="187"/>
    </row>
    <row r="69" spans="1:5" ht="24.95" customHeight="1">
      <c r="A69" s="187"/>
      <c r="B69" s="187"/>
      <c r="C69" s="187"/>
      <c r="D69" s="187"/>
      <c r="E69" s="187"/>
    </row>
    <row r="70" spans="1:5" ht="24.95" customHeight="1">
      <c r="A70" s="187"/>
      <c r="B70" s="187"/>
      <c r="C70" s="187"/>
      <c r="D70" s="187"/>
      <c r="E70" s="187"/>
    </row>
    <row r="71" spans="1:5" ht="24.95" customHeight="1">
      <c r="A71" s="187"/>
      <c r="B71" s="187"/>
      <c r="C71" s="187"/>
      <c r="D71" s="187"/>
      <c r="E71" s="187"/>
    </row>
    <row r="72" spans="1:5" ht="24.95" customHeight="1">
      <c r="A72" s="187"/>
      <c r="B72" s="187"/>
      <c r="C72" s="187"/>
      <c r="D72" s="187"/>
      <c r="E72" s="187"/>
    </row>
    <row r="73" spans="1:5" ht="24.95" customHeight="1">
      <c r="A73" s="187"/>
      <c r="B73" s="187"/>
      <c r="C73" s="187"/>
      <c r="D73" s="187"/>
      <c r="E73" s="187"/>
    </row>
    <row r="74" spans="1:5" ht="24.95" customHeight="1">
      <c r="A74" s="187"/>
      <c r="B74" s="187"/>
      <c r="C74" s="187"/>
      <c r="D74" s="187"/>
      <c r="E74" s="187"/>
    </row>
    <row r="75" spans="1:5">
      <c r="A75" s="187"/>
      <c r="B75" s="187"/>
      <c r="C75" s="187"/>
      <c r="D75" s="187"/>
      <c r="E75" s="187"/>
    </row>
    <row r="76" spans="1:5">
      <c r="A76" s="187"/>
      <c r="B76" s="187"/>
      <c r="C76" s="187"/>
      <c r="D76" s="187"/>
      <c r="E76" s="187"/>
    </row>
    <row r="77" spans="1:5">
      <c r="A77" s="187"/>
      <c r="B77" s="187"/>
      <c r="C77" s="187"/>
      <c r="D77" s="187"/>
      <c r="E77" s="187"/>
    </row>
    <row r="78" spans="1:5">
      <c r="A78" s="187"/>
      <c r="B78" s="187"/>
      <c r="C78" s="187"/>
      <c r="D78" s="187"/>
      <c r="E78" s="187"/>
    </row>
    <row r="79" spans="1:5">
      <c r="A79" s="187"/>
      <c r="B79" s="187"/>
      <c r="C79" s="187"/>
      <c r="D79" s="187"/>
      <c r="E79" s="187"/>
    </row>
    <row r="80" spans="1:5">
      <c r="A80" s="187"/>
      <c r="B80" s="187"/>
      <c r="C80" s="187"/>
      <c r="D80" s="187"/>
      <c r="E80" s="187"/>
    </row>
    <row r="81" spans="1:5">
      <c r="A81" s="187"/>
      <c r="B81" s="187"/>
      <c r="C81" s="187"/>
      <c r="D81" s="187"/>
      <c r="E81" s="187"/>
    </row>
    <row r="82" spans="1:5">
      <c r="A82" s="187"/>
      <c r="B82" s="187"/>
      <c r="C82" s="187"/>
      <c r="D82" s="187"/>
      <c r="E82" s="187"/>
    </row>
    <row r="83" spans="1:5">
      <c r="A83" s="187"/>
      <c r="B83" s="187"/>
      <c r="C83" s="187"/>
      <c r="D83" s="187"/>
      <c r="E83" s="187"/>
    </row>
    <row r="84" spans="1:5">
      <c r="A84" s="187"/>
      <c r="B84" s="187"/>
      <c r="C84" s="187"/>
      <c r="D84" s="187"/>
      <c r="E84" s="187"/>
    </row>
    <row r="85" spans="1:5">
      <c r="A85" s="187"/>
      <c r="B85" s="187"/>
      <c r="C85" s="187"/>
      <c r="D85" s="187"/>
      <c r="E85" s="187"/>
    </row>
    <row r="86" spans="1:5">
      <c r="A86" s="187"/>
      <c r="B86" s="187"/>
      <c r="C86" s="187"/>
      <c r="D86" s="187"/>
      <c r="E86" s="187"/>
    </row>
    <row r="87" spans="1:5">
      <c r="A87" s="187"/>
      <c r="B87" s="187"/>
      <c r="C87" s="187"/>
      <c r="D87" s="187"/>
      <c r="E87" s="187"/>
    </row>
    <row r="88" spans="1:5">
      <c r="A88" s="187"/>
      <c r="B88" s="187"/>
      <c r="C88" s="187"/>
      <c r="D88" s="187"/>
      <c r="E88" s="187"/>
    </row>
    <row r="89" spans="1:5">
      <c r="A89" s="187"/>
      <c r="B89" s="187"/>
      <c r="C89" s="187"/>
      <c r="D89" s="187"/>
      <c r="E89" s="187"/>
    </row>
    <row r="90" spans="1:5">
      <c r="A90" s="187"/>
      <c r="B90" s="187"/>
      <c r="C90" s="187"/>
      <c r="D90" s="187"/>
      <c r="E90" s="187"/>
    </row>
    <row r="91" spans="1:5">
      <c r="A91" s="187"/>
      <c r="B91" s="187"/>
      <c r="C91" s="187"/>
      <c r="D91" s="187"/>
      <c r="E91" s="187"/>
    </row>
    <row r="92" spans="1:5">
      <c r="A92" s="187"/>
      <c r="B92" s="187"/>
      <c r="C92" s="187"/>
      <c r="D92" s="187"/>
      <c r="E92" s="187"/>
    </row>
  </sheetData>
  <sheetProtection selectLockedCells="1"/>
  <dataConsolidate/>
  <customSheetViews>
    <customSheetView guid="{D4DE57C7-E521-4428-80BD-545B19793C78}" scale="90" hiddenColumns="1" state="hidden" topLeftCell="A34">
      <selection activeCell="H8" sqref="H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FC366365-2136-48B2-A9F6-DEB708B66B93}" scale="90" hiddenColumns="1" state="hidden" topLeftCell="A34">
      <selection activeCell="H8" sqref="H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25F14B1D-FADD-4C44-AA48-5D402D65337D}" scale="90" hiddenColumns="1" state="hidden" topLeftCell="A34">
      <selection activeCell="H8" sqref="H8"/>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2D068FA3-47E3-4516-81A6-894AA90F7864}" scale="90" hiddenColumns="1" state="hidden" topLeftCell="A34">
      <selection activeCell="H8" sqref="H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97B2ED79-AE3F-4DF3-959D-96AE4A0B76A0}" scale="90" hiddenColumns="1" state="hidden" topLeftCell="A34">
      <selection activeCell="H8" sqref="H8"/>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CB39F8EE-FAD8-4C4E-B5E9-5EC27AC08528}" scale="90" hiddenColumns="1" state="hidden" topLeftCell="A34">
      <selection activeCell="H8" sqref="H8"/>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E8B8E0BD-9CB3-4C7D-9BC6-088FDFCB0B45}" scale="90" hiddenColumns="1" state="hidden" topLeftCell="A34">
      <selection activeCell="H8" sqref="H8"/>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E2E57CA5-082B-4C11-AB34-2A298199576B}" scale="90" hiddenColumns="1" state="hidden" topLeftCell="A12">
      <selection activeCell="D18" sqref="D18:E21"/>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EE4E2D7-4BFE-4C24-8B93-9FD441A50336}" scale="90" hiddenColumns="1" state="hidden" topLeftCell="A30">
      <selection activeCell="D23" sqref="D23:E2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091A6405-72DB-46E0-B81A-EC53A5C58396}" scale="90" hiddenColumns="1" state="hidden" topLeftCell="A12">
      <selection activeCell="D18" sqref="D18:E21"/>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scale="90" hiddenColumns="1" state="hidden" topLeftCell="A30">
      <selection activeCell="D23" sqref="D23:E26"/>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1F4837C2-36FF-4422-95DC-EAAD1B4FAC2F}" scale="90" hiddenColumns="1" state="hidden" topLeftCell="A34">
      <selection activeCell="H8" sqref="H8"/>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FD7F7BE1-8CB1-460B-98AB-D33E15FD14E6}" scale="90" hiddenColumns="1" state="hidden" topLeftCell="A34">
      <selection activeCell="H8" sqref="H8"/>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8C0E2163-61BB-48DF-AFAF-5E75147ED450}" scale="90" hiddenColumns="1" state="hidden" topLeftCell="A34">
      <selection activeCell="H8" sqref="H8"/>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3DA0B320-DAF7-4F4A-921A-9FCFD188E8C7}" scale="90" hiddenColumns="1" state="hidden" topLeftCell="A34">
      <selection activeCell="H8" sqref="H8"/>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BE0CEA4D-1A4E-4C32-BF92-B8DA3D3423E5}" scale="90" hiddenColumns="1" state="hidden" topLeftCell="A34">
      <selection activeCell="H8" sqref="H8"/>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714760DF-5EB1-4543-9C04-C1A23AAE4384}" scale="90" hiddenColumns="1" state="hidden" topLeftCell="A34">
      <selection activeCell="H8" sqref="H8"/>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D4A148BB-8D25-43B9-8797-A9D3AE767B49}" scale="90" hiddenColumns="1" state="hidden" topLeftCell="A34">
      <selection activeCell="H8" sqref="H8"/>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9658319F-66FC-48F8-AB8A-302F6F77BA10}" scale="90" hiddenColumns="1" state="hidden" topLeftCell="A34">
      <selection activeCell="H8" sqref="H8"/>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EF8F60CB-82F3-477F-A7D3-94F4C70843DC}" scale="90" hiddenColumns="1" state="hidden" topLeftCell="A34">
      <selection activeCell="H8" sqref="H8"/>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427AF4ED-2BDF-478F-9F0A-595838FA0EC8}" scale="90" hiddenColumns="1" state="hidden" topLeftCell="A34">
      <selection activeCell="H8" sqref="H8"/>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476AD591-2774-49A7-9061-AD27F635E8A8}" scale="90" hiddenColumns="1" state="hidden" topLeftCell="A34">
      <selection activeCell="H8" sqref="H8"/>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s>
  <mergeCells count="40">
    <mergeCell ref="B39:E39"/>
    <mergeCell ref="B33:C33"/>
    <mergeCell ref="D33:E33"/>
    <mergeCell ref="B34:C34"/>
    <mergeCell ref="D34:E35"/>
    <mergeCell ref="A36:A37"/>
    <mergeCell ref="B36:C36"/>
    <mergeCell ref="D36:E36"/>
    <mergeCell ref="B37:C37"/>
    <mergeCell ref="D37:E37"/>
    <mergeCell ref="B31:C31"/>
    <mergeCell ref="D31:E32"/>
    <mergeCell ref="B22:C22"/>
    <mergeCell ref="D22:E22"/>
    <mergeCell ref="B23:C23"/>
    <mergeCell ref="D23:E26"/>
    <mergeCell ref="B27:C27"/>
    <mergeCell ref="D27:E27"/>
    <mergeCell ref="B28:C28"/>
    <mergeCell ref="D28:E29"/>
    <mergeCell ref="B30:C30"/>
    <mergeCell ref="D30:E30"/>
    <mergeCell ref="I13:K13"/>
    <mergeCell ref="M13:O13"/>
    <mergeCell ref="B14:C14"/>
    <mergeCell ref="D14:E14"/>
    <mergeCell ref="B18:C18"/>
    <mergeCell ref="D18:E21"/>
    <mergeCell ref="B13:C13"/>
    <mergeCell ref="D13:E13"/>
    <mergeCell ref="B15:C15"/>
    <mergeCell ref="D15:E16"/>
    <mergeCell ref="B17:C17"/>
    <mergeCell ref="D17:E17"/>
    <mergeCell ref="B10:C10"/>
    <mergeCell ref="B11:C11"/>
    <mergeCell ref="A3:E3"/>
    <mergeCell ref="A4:E4"/>
    <mergeCell ref="B8:C8"/>
    <mergeCell ref="B9:C9"/>
  </mergeCells>
  <phoneticPr fontId="28" type="noConversion"/>
  <dataValidations xWindow="1016" yWindow="398" count="10">
    <dataValidation type="decimal" operator="greaterThanOrEqual" allowBlank="1" showInputMessage="1" showErrorMessage="1" error="Enter Numeric figure in Percent only." prompt="Enter Rate of Sales Tax for Direct supply items indicated in Sch-1. " sqref="C21" xr:uid="{00000000-0002-0000-0700-000000000000}">
      <formula1>0</formula1>
    </dataValidation>
    <dataValidation allowBlank="1" showInputMessage="1" showErrorMessage="1" prompt="You may write remarks regarding Octroi here." sqref="D28:E29" xr:uid="{00000000-0002-0000-0700-000001000000}"/>
    <dataValidation allowBlank="1" showInputMessage="1" showErrorMessage="1" prompt="You may write remarks regarding VAT here." sqref="D23:E26" xr:uid="{00000000-0002-0000-0700-000002000000}"/>
    <dataValidation allowBlank="1" showInputMessage="1" showErrorMessage="1" prompt="You may write remarks regarding Sales Tax here." sqref="D18:E21" xr:uid="{00000000-0002-0000-0700-000003000000}"/>
    <dataValidation allowBlank="1" showInputMessage="1" showErrorMessage="1" prompt="You may write remarks regarding Excise Duty here." sqref="D15:E16" xr:uid="{00000000-0002-0000-0700-000004000000}"/>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16" xr:uid="{00000000-0002-0000-0700-000005000000}">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19:C20" xr:uid="{00000000-0002-0000-0700-000006000000}">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26" xr:uid="{00000000-0002-0000-0700-000007000000}">
      <formula1>0</formula1>
    </dataValidation>
    <dataValidation allowBlank="1" showInputMessage="1" showErrorMessage="1" prompt="You may write remarks regarding Entry Tax here." sqref="D31:E32" xr:uid="{00000000-0002-0000-0700-000008000000}"/>
    <dataValidation allowBlank="1" showInputMessage="1" showErrorMessage="1" prompt="You may write remarks regarding Other Taxes &amp; Duties here." sqref="D34:E35" xr:uid="{00000000-0002-0000-0700-000009000000}"/>
  </dataValidations>
  <hyperlinks>
    <hyperlink ref="C29" location="Octroi!Print_Area" tooltip="Click here for Details of Octroi" display="Click here for details of Octroi" xr:uid="{00000000-0004-0000-0700-000000000000}"/>
    <hyperlink ref="C32" location="'Entry Tax'!Print_Area" tooltip="Click here for details of Entry Taxes" display="Click here for details of Entry Taxes" xr:uid="{00000000-0004-0000-0700-000001000000}"/>
    <hyperlink ref="C35" location="'Other Taxes &amp; Duties'!A1" tooltip="Click here for details of Other taxes &amp; Duties" display="Click here for details of Other Taxes &amp; Duties" xr:uid="{00000000-0004-0000-0700-000002000000}"/>
  </hyperlinks>
  <printOptions horizontalCentered="1"/>
  <pageMargins left="0.31" right="0.25" top="0.52" bottom="0.67" header="0.23" footer="0.24"/>
  <pageSetup paperSize="9" scale="90" fitToHeight="0" orientation="portrait" r:id="rId23"/>
  <headerFooter alignWithMargins="0">
    <oddFooter>&amp;R&amp;"Book Antiqua,Bold"&amp;10Schedule-5/ Page &amp;P of &amp;N</oddFooter>
  </headerFooter>
  <drawing r:id="rId2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3"/>
    <pageSetUpPr fitToPage="1"/>
  </sheetPr>
  <dimension ref="A1:G35"/>
  <sheetViews>
    <sheetView view="pageBreakPreview" topLeftCell="A3" zoomScale="115" zoomScaleSheetLayoutView="115" workbookViewId="0">
      <selection activeCell="D15" sqref="D15"/>
    </sheetView>
  </sheetViews>
  <sheetFormatPr defaultColWidth="10" defaultRowHeight="16.5"/>
  <cols>
    <col min="1" max="1" width="10.625" style="409" customWidth="1"/>
    <col min="2" max="2" width="27.5" style="409" customWidth="1"/>
    <col min="3" max="3" width="21" style="409" customWidth="1"/>
    <col min="4" max="4" width="34.375" style="409" customWidth="1"/>
    <col min="5" max="6" width="10" style="487"/>
    <col min="7" max="7" width="11.375" style="487" bestFit="1" customWidth="1"/>
    <col min="8" max="16384" width="10" style="487"/>
  </cols>
  <sheetData>
    <row r="1" spans="1:6" ht="18" customHeight="1">
      <c r="A1" s="67" t="str">
        <f>Cover!B3</f>
        <v>5002002378/OTHERS/DOM/A04-CC CS-5</v>
      </c>
      <c r="B1" s="68"/>
      <c r="C1" s="70"/>
      <c r="D1" s="71" t="s">
        <v>435</v>
      </c>
    </row>
    <row r="2" spans="1:6" ht="18" customHeight="1">
      <c r="A2" s="436"/>
      <c r="B2" s="432"/>
      <c r="C2" s="434"/>
      <c r="D2" s="434"/>
    </row>
    <row r="3" spans="1:6" ht="76.150000000000006" customHeight="1">
      <c r="A3" s="830" t="str">
        <f>Cover!$B$2</f>
        <v>FEED – 1 STUDY of Front End Engineering and design (FEED) study for ± 350 kV, 4x1250MW, VSC Based Symmetrical Monopole (Parallel) HVDC Link between Pang Pooling station (Leh) and Kaithal Pooling station (Harayana) associated with power generated from 5 GW renewable energy park.</v>
      </c>
      <c r="B3" s="830"/>
      <c r="C3" s="830"/>
      <c r="D3" s="830"/>
      <c r="E3" s="488"/>
      <c r="F3" s="488"/>
    </row>
    <row r="4" spans="1:6" ht="21.95" customHeight="1">
      <c r="A4" s="834" t="s">
        <v>412</v>
      </c>
      <c r="B4" s="834"/>
      <c r="C4" s="834"/>
      <c r="D4" s="834"/>
    </row>
    <row r="5" spans="1:6" ht="10.9" customHeight="1">
      <c r="A5" s="30"/>
    </row>
    <row r="6" spans="1:6" ht="18" customHeight="1">
      <c r="A6" s="25" t="str">
        <f>'Sch-1'!A6</f>
        <v>Bidder’s Name and Address (Sole Bidder) :</v>
      </c>
      <c r="D6" s="476" t="s">
        <v>345</v>
      </c>
    </row>
    <row r="7" spans="1:6" ht="36" customHeight="1">
      <c r="A7" s="870" t="str">
        <f>'Sch-1'!A7</f>
        <v/>
      </c>
      <c r="B7" s="870"/>
      <c r="C7" s="870"/>
      <c r="D7" s="477" t="str">
        <f>'Sch-1'!O7</f>
        <v>Contract Services</v>
      </c>
    </row>
    <row r="8" spans="1:6" ht="18" customHeight="1">
      <c r="A8" s="32" t="s">
        <v>355</v>
      </c>
      <c r="B8" s="868" t="str">
        <f>IF('Sch-1'!F8=0, "", 'Sch-1'!F8)</f>
        <v/>
      </c>
      <c r="C8" s="868"/>
      <c r="D8" s="477" t="str">
        <f>'Sch-1'!O8</f>
        <v>Power Grid Corporation of India Ltd.,</v>
      </c>
    </row>
    <row r="9" spans="1:6" ht="18" customHeight="1">
      <c r="A9" s="32" t="s">
        <v>356</v>
      </c>
      <c r="B9" s="868" t="str">
        <f>IF('Sch-1'!F9=0, "", 'Sch-1'!F9)</f>
        <v/>
      </c>
      <c r="C9" s="868"/>
      <c r="D9" s="477" t="str">
        <f>'Sch-1'!O9</f>
        <v>"Saudamini", Plot No.-2</v>
      </c>
    </row>
    <row r="10" spans="1:6" ht="18" customHeight="1">
      <c r="A10" s="478"/>
      <c r="B10" s="868" t="str">
        <f>IF('Sch-1'!F10=0, "", 'Sch-1'!F10)</f>
        <v/>
      </c>
      <c r="C10" s="868"/>
      <c r="D10" s="477" t="str">
        <f>'Sch-1'!O10</f>
        <v xml:space="preserve">Sector-29, </v>
      </c>
    </row>
    <row r="11" spans="1:6" ht="18" customHeight="1">
      <c r="A11" s="478"/>
      <c r="B11" s="868" t="str">
        <f>IF('Sch-1'!F11=0, "", 'Sch-1'!F11)</f>
        <v/>
      </c>
      <c r="C11" s="868"/>
      <c r="D11" s="477" t="str">
        <f>'Sch-1'!O11</f>
        <v>Gurgaon (Haryana) - 122001</v>
      </c>
    </row>
    <row r="12" spans="1:6" ht="14.45" customHeight="1">
      <c r="A12" s="45"/>
      <c r="B12" s="45"/>
      <c r="C12" s="45"/>
      <c r="D12" s="479"/>
    </row>
    <row r="13" spans="1:6" ht="21.95" customHeight="1">
      <c r="A13" s="46" t="s">
        <v>324</v>
      </c>
      <c r="B13" s="831" t="s">
        <v>321</v>
      </c>
      <c r="C13" s="832"/>
      <c r="D13" s="47" t="s">
        <v>326</v>
      </c>
    </row>
    <row r="14" spans="1:6" ht="21.95" customHeight="1">
      <c r="A14" s="35" t="s">
        <v>327</v>
      </c>
      <c r="B14" s="873" t="s">
        <v>359</v>
      </c>
      <c r="C14" s="873"/>
      <c r="D14" s="60">
        <f>'Sch-1'!P534</f>
        <v>0</v>
      </c>
    </row>
    <row r="15" spans="1:6" ht="21.95" customHeight="1">
      <c r="A15" s="577" t="s">
        <v>329</v>
      </c>
      <c r="B15" s="842" t="s">
        <v>451</v>
      </c>
      <c r="C15" s="852"/>
      <c r="D15" s="647">
        <f>'Sch-1'!R534</f>
        <v>0</v>
      </c>
    </row>
    <row r="16" spans="1:6" ht="35.1" customHeight="1">
      <c r="A16" s="480"/>
      <c r="B16" s="874" t="s">
        <v>433</v>
      </c>
      <c r="C16" s="875"/>
      <c r="D16" s="642">
        <f>D14+D15</f>
        <v>0</v>
      </c>
    </row>
    <row r="17" spans="1:7" ht="21.95" hidden="1" customHeight="1">
      <c r="A17" s="35" t="s">
        <v>329</v>
      </c>
      <c r="B17" s="869" t="s">
        <v>360</v>
      </c>
      <c r="C17" s="869"/>
      <c r="D17" s="60" t="e">
        <f>#REF!</f>
        <v>#REF!</v>
      </c>
    </row>
    <row r="18" spans="1:7" ht="35.1" hidden="1" customHeight="1">
      <c r="A18" s="480"/>
      <c r="B18" s="871" t="s">
        <v>333</v>
      </c>
      <c r="C18" s="872"/>
      <c r="D18" s="481"/>
    </row>
    <row r="19" spans="1:7" ht="21.95" hidden="1" customHeight="1">
      <c r="A19" s="35" t="s">
        <v>330</v>
      </c>
      <c r="B19" s="869" t="s">
        <v>361</v>
      </c>
      <c r="C19" s="869"/>
      <c r="D19" s="60" t="e">
        <f>#REF!</f>
        <v>#REF!</v>
      </c>
    </row>
    <row r="20" spans="1:7" ht="24.6" hidden="1" customHeight="1">
      <c r="A20" s="480"/>
      <c r="B20" s="871" t="s">
        <v>334</v>
      </c>
      <c r="C20" s="872"/>
      <c r="D20" s="481"/>
    </row>
    <row r="21" spans="1:7" ht="21.95" hidden="1" customHeight="1">
      <c r="A21" s="35" t="s">
        <v>331</v>
      </c>
      <c r="B21" s="869" t="s">
        <v>362</v>
      </c>
      <c r="C21" s="869"/>
      <c r="D21" s="204" t="s">
        <v>370</v>
      </c>
    </row>
    <row r="22" spans="1:7" ht="21.6" hidden="1" customHeight="1">
      <c r="A22" s="480"/>
      <c r="B22" s="871" t="s">
        <v>335</v>
      </c>
      <c r="C22" s="872"/>
      <c r="D22" s="481"/>
    </row>
    <row r="23" spans="1:7" ht="30" hidden="1" customHeight="1">
      <c r="A23" s="35">
        <v>5</v>
      </c>
      <c r="B23" s="869" t="s">
        <v>368</v>
      </c>
      <c r="C23" s="869"/>
      <c r="D23" s="60" t="e">
        <f>'Sch-2'!#REF!</f>
        <v>#REF!</v>
      </c>
    </row>
    <row r="24" spans="1:7" ht="51" hidden="1" customHeight="1">
      <c r="A24" s="480"/>
      <c r="B24" s="871" t="s">
        <v>337</v>
      </c>
      <c r="C24" s="872"/>
      <c r="D24" s="482" t="s">
        <v>265</v>
      </c>
    </row>
    <row r="25" spans="1:7" ht="21.95" hidden="1" customHeight="1">
      <c r="A25" s="35" t="s">
        <v>338</v>
      </c>
      <c r="B25" s="869" t="s">
        <v>369</v>
      </c>
      <c r="C25" s="869"/>
      <c r="D25" s="204" t="e">
        <f>#REF!</f>
        <v>#REF!</v>
      </c>
    </row>
    <row r="26" spans="1:7" ht="35.1" hidden="1" customHeight="1">
      <c r="A26" s="480"/>
      <c r="B26" s="871" t="s">
        <v>52</v>
      </c>
      <c r="C26" s="872"/>
      <c r="D26" s="481"/>
    </row>
    <row r="27" spans="1:7" hidden="1">
      <c r="A27" s="876"/>
      <c r="B27" s="877" t="s">
        <v>339</v>
      </c>
      <c r="C27" s="877"/>
      <c r="D27" s="61">
        <f>D14</f>
        <v>0</v>
      </c>
    </row>
    <row r="28" spans="1:7" ht="44.25" hidden="1" customHeight="1">
      <c r="A28" s="876"/>
      <c r="B28" s="877"/>
      <c r="C28" s="877"/>
      <c r="D28" s="489" t="str">
        <f>D24</f>
        <v>Plus Octroi, Entry Tax , Other Taxes &amp; Duties quoted by bidder at Sl. No. 4,5 &amp; 6 of Sch-5</v>
      </c>
    </row>
    <row r="29" spans="1:7" ht="8.25" customHeight="1">
      <c r="A29" s="483"/>
      <c r="B29" s="65"/>
      <c r="C29" s="65"/>
      <c r="D29" s="66"/>
    </row>
    <row r="30" spans="1:7" ht="9.75" customHeight="1">
      <c r="A30" s="483"/>
      <c r="B30" s="65"/>
      <c r="C30" s="76"/>
      <c r="D30" s="66"/>
      <c r="G30" s="490"/>
    </row>
    <row r="31" spans="1:7">
      <c r="A31" s="75" t="s">
        <v>351</v>
      </c>
      <c r="B31" s="83" t="str">
        <f>IF('Sch-1'!D538=0,"", 'Sch-1'!D538)</f>
        <v>--</v>
      </c>
      <c r="C31" s="76" t="s">
        <v>353</v>
      </c>
      <c r="D31" s="81" t="str">
        <f>IF('Sch-1'!O539=0,"",'Sch-1'!O539)</f>
        <v/>
      </c>
      <c r="F31" s="468"/>
    </row>
    <row r="32" spans="1:7">
      <c r="A32" s="75" t="s">
        <v>352</v>
      </c>
      <c r="B32" s="83" t="str">
        <f>IF('Sch-1'!D539=0,"", 'Sch-1'!D539)</f>
        <v/>
      </c>
      <c r="C32" s="76" t="s">
        <v>354</v>
      </c>
      <c r="D32" s="81" t="str">
        <f>IF('Sch-1'!O540=0,"",'Sch-1'!O540)</f>
        <v/>
      </c>
      <c r="F32" s="450"/>
    </row>
    <row r="33" spans="1:6">
      <c r="A33" s="424"/>
      <c r="B33" s="432"/>
      <c r="C33" s="76"/>
      <c r="D33" s="484"/>
      <c r="F33" s="450"/>
    </row>
    <row r="34" spans="1:6" ht="30" customHeight="1">
      <c r="A34" s="424"/>
      <c r="B34" s="432"/>
      <c r="C34" s="76"/>
      <c r="D34" s="424"/>
      <c r="F34" s="468"/>
    </row>
    <row r="35" spans="1:6" ht="30" customHeight="1">
      <c r="A35" s="485"/>
      <c r="B35" s="485"/>
      <c r="C35" s="486"/>
      <c r="E35" s="491"/>
    </row>
  </sheetData>
  <sheetProtection algorithmName="SHA-512" hashValue="RWimO2hQxTO5ArwJtoNyrDPdXYWr3sxWEj4SJcU0Q0pYwAuc/axlYFWDAma86OWwCoFpff/LQh590D5F0RqooQ==" saltValue="PdlCocf4n72i2IiqojVc0A==" spinCount="100000" sheet="1" formatColumns="0" formatRows="0" selectLockedCells="1"/>
  <customSheetViews>
    <customSheetView guid="{D4DE57C7-E521-4428-80BD-545B19793C78}" scale="115" showPageBreaks="1" fitToPage="1" printArea="1" hiddenRows="1" view="pageBreakPreview">
      <selection activeCell="G32" sqref="G32"/>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FC366365-2136-48B2-A9F6-DEB708B66B93}" showPageBreaks="1" fitToPage="1" printArea="1" hiddenRows="1" view="pageBreakPreview">
      <selection activeCell="G32" sqref="G32"/>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25F14B1D-FADD-4C44-AA48-5D402D65337D}" showPageBreaks="1" fitToPage="1" printArea="1" hiddenRows="1" view="pageBreakPreview">
      <selection activeCell="G32" sqref="G32"/>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2D068FA3-47E3-4516-81A6-894AA90F7864}" showPageBreaks="1" fitToPage="1" printArea="1" hiddenRows="1" view="pageBreakPreview" topLeftCell="A4">
      <selection activeCell="G32" sqref="G3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97B2ED79-AE3F-4DF3-959D-96AE4A0B76A0}" showPageBreaks="1" fitToPage="1" printArea="1" hiddenRows="1" view="pageBreakPreview">
      <selection activeCell="B31" sqref="B31"/>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CB39F8EE-FAD8-4C4E-B5E9-5EC27AC08528}" showPageBreaks="1" fitToPage="1" printArea="1" hiddenRows="1" view="pageBreakPreview">
      <selection activeCell="D34" sqref="D34"/>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E8B8E0BD-9CB3-4C7D-9BC6-088FDFCB0B45}" showPageBreaks="1" fitToPage="1" printArea="1" hiddenRows="1" view="pageBreakPreview">
      <selection activeCell="D34" sqref="D34"/>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E2E57CA5-082B-4C11-AB34-2A298199576B}" showPageBreaks="1" fitToPage="1" printArea="1" view="pageBreakPreview" topLeftCell="A13">
      <selection activeCell="F19" sqref="F19"/>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EE4E2D7-4BFE-4C24-8B93-9FD441A50336}" fitToPage="1">
      <selection activeCell="D27" sqref="D27"/>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091A6405-72DB-46E0-B81A-EC53A5C58396}">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27A45B7A-04F2-4516-B80B-5ED0825D4ED3}" fitToPage="1">
      <selection activeCell="D27" sqref="D27"/>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1F4837C2-36FF-4422-95DC-EAAD1B4FAC2F}" showPageBreaks="1" fitToPage="1" printArea="1" hiddenRows="1" view="pageBreakPreview" topLeftCell="A4">
      <selection activeCell="G13" sqref="G1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FD7F7BE1-8CB1-460B-98AB-D33E15FD14E6}" showPageBreaks="1" fitToPage="1" printArea="1" hiddenRows="1" view="pageBreakPreview" topLeftCell="A7">
      <selection activeCell="D14" sqref="D14"/>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8C0E2163-61BB-48DF-AFAF-5E75147ED450}" showPageBreaks="1" fitToPage="1" printArea="1" hiddenRows="1" view="pageBreakPreview" topLeftCell="A7">
      <selection activeCell="D34" sqref="D34"/>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3DA0B320-DAF7-4F4A-921A-9FCFD188E8C7}" showPageBreaks="1" fitToPage="1" printArea="1" hiddenRows="1" view="pageBreakPreview" topLeftCell="A7">
      <selection activeCell="D34" sqref="D34"/>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BE0CEA4D-1A4E-4C32-BF92-B8DA3D3423E5}" showPageBreaks="1" fitToPage="1" printArea="1" hiddenRows="1" view="pageBreakPreview">
      <selection activeCell="D34" sqref="D34"/>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714760DF-5EB1-4543-9C04-C1A23AAE4384}" showPageBreaks="1" fitToPage="1" printArea="1" hiddenRows="1" view="pageBreakPreview" topLeftCell="A7">
      <selection activeCell="D34" sqref="D34"/>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D4A148BB-8D25-43B9-8797-A9D3AE767B49}" showPageBreaks="1" fitToPage="1" printArea="1" hiddenRows="1" view="pageBreakPreview">
      <selection activeCell="D34" sqref="D34"/>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9658319F-66FC-48F8-AB8A-302F6F77BA10}" showPageBreaks="1" fitToPage="1" printArea="1" hiddenRows="1" view="pageBreakPreview" topLeftCell="A7">
      <selection activeCell="B31" sqref="B31"/>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EF8F60CB-82F3-477F-A7D3-94F4C70843DC}" showPageBreaks="1" fitToPage="1" printArea="1" hiddenRows="1" view="pageBreakPreview" topLeftCell="A4">
      <selection activeCell="G32" sqref="G32"/>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427AF4ED-2BDF-478F-9F0A-595838FA0EC8}" showPageBreaks="1" fitToPage="1" printArea="1" hiddenRows="1" view="pageBreakPreview">
      <selection activeCell="G32" sqref="G32"/>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476AD591-2774-49A7-9061-AD27F635E8A8}" scale="115" showPageBreaks="1" fitToPage="1" printArea="1" hiddenRows="1" view="pageBreakPreview" topLeftCell="A3">
      <selection activeCell="D15" sqref="D15"/>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s>
  <mergeCells count="23">
    <mergeCell ref="A27:A28"/>
    <mergeCell ref="B20:C20"/>
    <mergeCell ref="B26:C26"/>
    <mergeCell ref="B27:C28"/>
    <mergeCell ref="B24:C24"/>
    <mergeCell ref="B21:C21"/>
    <mergeCell ref="B25:C25"/>
    <mergeCell ref="B22:C22"/>
    <mergeCell ref="B23:C23"/>
    <mergeCell ref="B19:C19"/>
    <mergeCell ref="B11:C11"/>
    <mergeCell ref="B18:C18"/>
    <mergeCell ref="B14:C14"/>
    <mergeCell ref="B16:C16"/>
    <mergeCell ref="A3:D3"/>
    <mergeCell ref="A4:D4"/>
    <mergeCell ref="B13:C13"/>
    <mergeCell ref="B8:C8"/>
    <mergeCell ref="B17:C17"/>
    <mergeCell ref="B9:C9"/>
    <mergeCell ref="B10:C10"/>
    <mergeCell ref="A7:C7"/>
    <mergeCell ref="B15:C15"/>
  </mergeCells>
  <phoneticPr fontId="1" type="noConversion"/>
  <printOptions horizontalCentered="1"/>
  <pageMargins left="0.5" right="0.38" top="0.56999999999999995" bottom="0.48" header="0.38" footer="0.24"/>
  <pageSetup paperSize="9" fitToHeight="0" orientation="portrait" r:id="rId26"/>
  <headerFooter alignWithMargins="0">
    <oddFooter>&amp;R&amp;"Book Antiqua,Bold"&amp;10Schedule-6/ 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2">
    <tabColor rgb="FFFF0000"/>
  </sheetPr>
  <dimension ref="A1:F35"/>
  <sheetViews>
    <sheetView view="pageBreakPreview" zoomScaleNormal="100" zoomScaleSheetLayoutView="100" workbookViewId="0">
      <selection activeCell="D15" sqref="D15"/>
    </sheetView>
  </sheetViews>
  <sheetFormatPr defaultColWidth="10" defaultRowHeight="16.5"/>
  <cols>
    <col min="1" max="1" width="10.625" style="31" customWidth="1"/>
    <col min="2" max="2" width="27.5" style="31" customWidth="1"/>
    <col min="3" max="3" width="21" style="31" customWidth="1"/>
    <col min="4" max="4" width="34.375" style="31" customWidth="1"/>
    <col min="5" max="16384" width="10" style="28"/>
  </cols>
  <sheetData>
    <row r="1" spans="1:6" ht="18" customHeight="1">
      <c r="A1" s="67" t="str">
        <f>Cover!B3</f>
        <v>5002002378/OTHERS/DOM/A04-CC CS-5</v>
      </c>
      <c r="B1" s="68"/>
      <c r="C1" s="70"/>
      <c r="D1" s="71" t="s">
        <v>434</v>
      </c>
    </row>
    <row r="2" spans="1:6" ht="18" customHeight="1">
      <c r="A2" s="59"/>
      <c r="B2" s="72"/>
      <c r="C2" s="74"/>
      <c r="D2" s="74"/>
    </row>
    <row r="3" spans="1:6" ht="85.5" customHeight="1">
      <c r="A3" s="830" t="str">
        <f>Cover!$B$2</f>
        <v>FEED – 1 STUDY of Front End Engineering and design (FEED) study for ± 350 kV, 4x1250MW, VSC Based Symmetrical Monopole (Parallel) HVDC Link between Pang Pooling station (Leh) and Kaithal Pooling station (Harayana) associated with power generated from 5 GW renewable energy park.</v>
      </c>
      <c r="B3" s="830"/>
      <c r="C3" s="830"/>
      <c r="D3" s="830"/>
      <c r="E3" s="44"/>
      <c r="F3" s="44"/>
    </row>
    <row r="4" spans="1:6" ht="21.95" customHeight="1">
      <c r="A4" s="834" t="s">
        <v>393</v>
      </c>
      <c r="B4" s="834"/>
      <c r="C4" s="834"/>
      <c r="D4" s="834"/>
    </row>
    <row r="5" spans="1:6" ht="18" customHeight="1">
      <c r="A5" s="30"/>
    </row>
    <row r="6" spans="1:6" ht="18" customHeight="1">
      <c r="A6" s="25" t="str">
        <f>'Sch-1'!A6</f>
        <v>Bidder’s Name and Address (Sole Bidder) :</v>
      </c>
      <c r="D6" s="56" t="s">
        <v>345</v>
      </c>
    </row>
    <row r="7" spans="1:6" ht="36" customHeight="1">
      <c r="A7" s="870" t="str">
        <f>'Sch-1'!A7</f>
        <v/>
      </c>
      <c r="B7" s="870"/>
      <c r="C7" s="870"/>
      <c r="D7" s="57" t="str">
        <f>'Sch-1'!O7</f>
        <v>Contract Services</v>
      </c>
    </row>
    <row r="8" spans="1:6" ht="18" customHeight="1">
      <c r="A8" s="32" t="s">
        <v>355</v>
      </c>
      <c r="B8" s="833" t="str">
        <f>IF('Sch-1'!F8=0, "", 'Sch-1'!F8)</f>
        <v/>
      </c>
      <c r="C8" s="833"/>
      <c r="D8" s="57" t="str">
        <f>'Sch-1'!O8</f>
        <v>Power Grid Corporation of India Ltd.,</v>
      </c>
    </row>
    <row r="9" spans="1:6" ht="18" customHeight="1">
      <c r="A9" s="32" t="s">
        <v>356</v>
      </c>
      <c r="B9" s="833" t="str">
        <f>IF('Sch-1'!F9=0, "", 'Sch-1'!F9)</f>
        <v/>
      </c>
      <c r="C9" s="833"/>
      <c r="D9" s="57" t="str">
        <f>'Sch-1'!O9</f>
        <v>"Saudamini", Plot No.-2</v>
      </c>
    </row>
    <row r="10" spans="1:6" ht="18" customHeight="1">
      <c r="A10" s="33"/>
      <c r="B10" s="833" t="str">
        <f>IF('Sch-1'!F10=0, "", 'Sch-1'!F10)</f>
        <v/>
      </c>
      <c r="C10" s="833"/>
      <c r="D10" s="57" t="str">
        <f>'Sch-1'!O10</f>
        <v xml:space="preserve">Sector-29, </v>
      </c>
    </row>
    <row r="11" spans="1:6" ht="18" customHeight="1">
      <c r="A11" s="33"/>
      <c r="B11" s="833" t="str">
        <f>IF('Sch-1'!F11=0, "", 'Sch-1'!F11)</f>
        <v/>
      </c>
      <c r="C11" s="833"/>
      <c r="D11" s="57" t="str">
        <f>'Sch-1'!O11</f>
        <v>Gurgaon (Haryana) - 122001</v>
      </c>
    </row>
    <row r="12" spans="1:6" ht="18" customHeight="1">
      <c r="A12" s="45"/>
      <c r="B12" s="45"/>
      <c r="C12" s="45"/>
      <c r="D12" s="58"/>
    </row>
    <row r="13" spans="1:6" ht="21.95" customHeight="1">
      <c r="A13" s="46" t="s">
        <v>324</v>
      </c>
      <c r="B13" s="831" t="s">
        <v>321</v>
      </c>
      <c r="C13" s="832"/>
      <c r="D13" s="47" t="s">
        <v>326</v>
      </c>
    </row>
    <row r="14" spans="1:6" ht="21.95" customHeight="1">
      <c r="A14" s="577" t="s">
        <v>327</v>
      </c>
      <c r="B14" s="880" t="s">
        <v>359</v>
      </c>
      <c r="C14" s="880"/>
      <c r="D14" s="647">
        <f>'Sch-1'!T534</f>
        <v>0</v>
      </c>
    </row>
    <row r="15" spans="1:6" ht="21.95" customHeight="1">
      <c r="A15" s="643" t="s">
        <v>329</v>
      </c>
      <c r="B15" s="649" t="s">
        <v>360</v>
      </c>
      <c r="C15" s="631" t="s">
        <v>432</v>
      </c>
      <c r="D15" s="648">
        <f>'Sch-1'!V534</f>
        <v>0</v>
      </c>
    </row>
    <row r="16" spans="1:6" ht="35.1" customHeight="1">
      <c r="A16" s="48"/>
      <c r="B16" s="874" t="s">
        <v>433</v>
      </c>
      <c r="C16" s="875"/>
      <c r="D16" s="641">
        <f>D14+D15</f>
        <v>0</v>
      </c>
    </row>
    <row r="17" spans="1:6" ht="21.95" hidden="1" customHeight="1">
      <c r="A17" s="35" t="s">
        <v>329</v>
      </c>
      <c r="B17" s="869" t="s">
        <v>360</v>
      </c>
      <c r="C17" s="869"/>
      <c r="D17" s="60" t="e">
        <f>#REF!</f>
        <v>#REF!</v>
      </c>
    </row>
    <row r="18" spans="1:6" ht="35.1" hidden="1" customHeight="1">
      <c r="A18" s="48"/>
      <c r="B18" s="878" t="s">
        <v>333</v>
      </c>
      <c r="C18" s="879"/>
      <c r="D18" s="38"/>
    </row>
    <row r="19" spans="1:6" ht="21.95" hidden="1" customHeight="1">
      <c r="A19" s="35" t="s">
        <v>330</v>
      </c>
      <c r="B19" s="869" t="s">
        <v>361</v>
      </c>
      <c r="C19" s="869"/>
      <c r="D19" s="60" t="e">
        <f>#REF!</f>
        <v>#REF!</v>
      </c>
    </row>
    <row r="20" spans="1:6" ht="30" hidden="1" customHeight="1">
      <c r="A20" s="48"/>
      <c r="B20" s="878" t="s">
        <v>334</v>
      </c>
      <c r="C20" s="879"/>
      <c r="D20" s="38"/>
    </row>
    <row r="21" spans="1:6" ht="21.95" hidden="1" customHeight="1">
      <c r="A21" s="35" t="s">
        <v>331</v>
      </c>
      <c r="B21" s="869" t="s">
        <v>362</v>
      </c>
      <c r="C21" s="869"/>
      <c r="D21" s="204" t="s">
        <v>370</v>
      </c>
    </row>
    <row r="22" spans="1:6" ht="30" hidden="1" customHeight="1">
      <c r="A22" s="48"/>
      <c r="B22" s="878" t="s">
        <v>335</v>
      </c>
      <c r="C22" s="879"/>
      <c r="D22" s="38"/>
    </row>
    <row r="23" spans="1:6" ht="30" hidden="1" customHeight="1">
      <c r="A23" s="35">
        <v>5</v>
      </c>
      <c r="B23" s="869" t="s">
        <v>368</v>
      </c>
      <c r="C23" s="869"/>
      <c r="D23" s="60" t="e">
        <f>'Sch-5 Dis'!D36:E36</f>
        <v>#REF!</v>
      </c>
    </row>
    <row r="24" spans="1:6" ht="51" hidden="1" customHeight="1">
      <c r="A24" s="48"/>
      <c r="B24" s="878" t="s">
        <v>337</v>
      </c>
      <c r="C24" s="879"/>
      <c r="D24" s="203" t="s">
        <v>265</v>
      </c>
    </row>
    <row r="25" spans="1:6" ht="21.95" hidden="1" customHeight="1">
      <c r="A25" s="35" t="s">
        <v>338</v>
      </c>
      <c r="B25" s="869" t="s">
        <v>369</v>
      </c>
      <c r="C25" s="869"/>
      <c r="D25" s="204" t="e">
        <f>#REF!</f>
        <v>#REF!</v>
      </c>
    </row>
    <row r="26" spans="1:6" ht="35.1" hidden="1" customHeight="1">
      <c r="A26" s="48"/>
      <c r="B26" s="878" t="s">
        <v>52</v>
      </c>
      <c r="C26" s="879"/>
      <c r="D26" s="38"/>
    </row>
    <row r="27" spans="1:6" ht="28.5" hidden="1" customHeight="1">
      <c r="A27" s="857"/>
      <c r="B27" s="877" t="s">
        <v>339</v>
      </c>
      <c r="C27" s="877"/>
      <c r="D27" s="61" t="e">
        <f>SUM(D14,D17,D19,D21,D23)</f>
        <v>#REF!</v>
      </c>
    </row>
    <row r="28" spans="1:6" ht="60.75" hidden="1" customHeight="1">
      <c r="A28" s="857"/>
      <c r="B28" s="877"/>
      <c r="C28" s="877"/>
      <c r="D28" s="167" t="str">
        <f>D24</f>
        <v>Plus Octroi, Entry Tax , Other Taxes &amp; Duties quoted by bidder at Sl. No. 4,5 &amp; 6 of Sch-5</v>
      </c>
    </row>
    <row r="29" spans="1:6" ht="18.75" customHeight="1">
      <c r="A29" s="64"/>
      <c r="B29" s="65"/>
      <c r="C29" s="65"/>
      <c r="D29" s="66"/>
    </row>
    <row r="30" spans="1:6" ht="27.95" customHeight="1">
      <c r="A30" s="64"/>
      <c r="B30" s="65"/>
      <c r="C30" s="76"/>
      <c r="D30" s="66"/>
    </row>
    <row r="31" spans="1:6" ht="27.95" customHeight="1">
      <c r="A31" s="75" t="s">
        <v>351</v>
      </c>
      <c r="B31" s="83" t="str">
        <f>IF('Sch-1'!D538=0,"", 'Sch-1'!D538)</f>
        <v>--</v>
      </c>
      <c r="C31" s="76" t="s">
        <v>353</v>
      </c>
      <c r="D31" s="81" t="str">
        <f>IF('Sch-1'!O539=0,"",'Sch-1'!O539)</f>
        <v/>
      </c>
      <c r="F31" s="77"/>
    </row>
    <row r="32" spans="1:6" ht="27.95" customHeight="1">
      <c r="A32" s="75" t="s">
        <v>352</v>
      </c>
      <c r="B32" s="83" t="str">
        <f>IF('Sch-1'!D539=0,"", 'Sch-1'!D539)</f>
        <v/>
      </c>
      <c r="C32" s="76" t="s">
        <v>354</v>
      </c>
      <c r="D32" s="81" t="str">
        <f>IF('Sch-1'!O540=0,"",'Sch-1'!O540)</f>
        <v/>
      </c>
      <c r="F32" s="132"/>
    </row>
    <row r="33" spans="1:6" ht="27.95" customHeight="1">
      <c r="A33" s="73"/>
      <c r="B33" s="72"/>
      <c r="C33" s="76"/>
      <c r="F33" s="132"/>
    </row>
    <row r="34" spans="1:6" ht="30" customHeight="1">
      <c r="A34" s="73"/>
      <c r="B34" s="72"/>
      <c r="C34" s="76"/>
      <c r="D34" s="73"/>
      <c r="F34" s="77"/>
    </row>
    <row r="35" spans="1:6" ht="30" customHeight="1">
      <c r="A35" s="43"/>
      <c r="B35" s="43"/>
      <c r="C35" s="49"/>
      <c r="E35" s="50"/>
    </row>
  </sheetData>
  <sheetProtection algorithmName="SHA-512" hashValue="d0IcINbVkqaUC80tG2Bx/+neyixNF83XV7s6sQ+jt9AWPIijZbMNUZuvXDmVn+D+W9vBgIBXX8RDN8Q31Tytaw==" saltValue="WLXBnmUKhsDkPw5oW3OV/g==" spinCount="100000" sheet="1" formatColumns="0" formatRows="0" selectLockedCells="1"/>
  <customSheetViews>
    <customSheetView guid="{D4DE57C7-E521-4428-80BD-545B19793C78}" showPageBreaks="1" printArea="1" hiddenRows="1" view="pageBreakPreview">
      <selection activeCell="B31" sqref="B31"/>
      <pageMargins left="0.5" right="0.38" top="0.56999999999999995" bottom="0.48" header="0.38" footer="0.24"/>
      <printOptions horizontalCentered="1"/>
      <pageSetup paperSize="9" scale="85" fitToHeight="0" orientation="portrait" r:id="rId1"/>
      <headerFooter alignWithMargins="0">
        <oddFooter>&amp;R&amp;"Book Antiqua,Bold"&amp;10Schedule-6/ Page &amp;P of &amp;N</oddFooter>
      </headerFooter>
    </customSheetView>
    <customSheetView guid="{FC366365-2136-48B2-A9F6-DEB708B66B93}" showPageBreaks="1" printArea="1" hiddenRows="1" view="pageBreakPreview">
      <selection activeCell="D15" sqref="D15"/>
      <pageMargins left="0.5" right="0.38" top="0.56999999999999995" bottom="0.48" header="0.38" footer="0.24"/>
      <printOptions horizontalCentered="1"/>
      <pageSetup paperSize="9" scale="85" fitToHeight="0" orientation="portrait" r:id="rId2"/>
      <headerFooter alignWithMargins="0">
        <oddFooter>&amp;R&amp;"Book Antiqua,Bold"&amp;10Schedule-6/ Page &amp;P of &amp;N</oddFooter>
      </headerFooter>
    </customSheetView>
    <customSheetView guid="{25F14B1D-FADD-4C44-AA48-5D402D65337D}" showPageBreaks="1" printArea="1" hiddenRows="1" view="pageBreakPreview">
      <selection activeCell="D15" sqref="D15"/>
      <pageMargins left="0.5" right="0.38" top="0.56999999999999995" bottom="0.48" header="0.38" footer="0.24"/>
      <printOptions horizontalCentered="1"/>
      <pageSetup paperSize="9" scale="85" fitToHeight="0" orientation="portrait" r:id="rId3"/>
      <headerFooter alignWithMargins="0">
        <oddFooter>&amp;R&amp;"Book Antiqua,Bold"&amp;10Schedule-6/ Page &amp;P of &amp;N</oddFooter>
      </headerFooter>
    </customSheetView>
    <customSheetView guid="{2D068FA3-47E3-4516-81A6-894AA90F7864}" showPageBreaks="1" printArea="1" hiddenRows="1" view="pageBreakPreview" topLeftCell="A4">
      <selection activeCell="D15" sqref="D15"/>
      <pageMargins left="0.5" right="0.38" top="0.56999999999999995" bottom="0.48" header="0.38" footer="0.24"/>
      <printOptions horizontalCentered="1"/>
      <pageSetup paperSize="9" scale="85" fitToHeight="0" orientation="portrait" r:id="rId4"/>
      <headerFooter alignWithMargins="0">
        <oddFooter>&amp;R&amp;"Book Antiqua,Bold"&amp;10Schedule-6/ Page &amp;P of &amp;N</oddFooter>
      </headerFooter>
    </customSheetView>
    <customSheetView guid="{97B2ED79-AE3F-4DF3-959D-96AE4A0B76A0}" showPageBreaks="1" printArea="1" hiddenRows="1" view="pageBreakPreview" topLeftCell="A4">
      <selection activeCell="I7" sqref="I7"/>
      <pageMargins left="0.5" right="0.38" top="0.56999999999999995" bottom="0.48" header="0.38" footer="0.24"/>
      <printOptions horizontalCentered="1"/>
      <pageSetup paperSize="9" scale="85" fitToHeight="0" orientation="portrait" r:id="rId5"/>
      <headerFooter alignWithMargins="0">
        <oddFooter>&amp;R&amp;"Book Antiqua,Bold"&amp;10Schedule-6/ Page &amp;P of &amp;N</oddFooter>
      </headerFooter>
    </customSheetView>
    <customSheetView guid="{CB39F8EE-FAD8-4C4E-B5E9-5EC27AC08528}" hiddenRows="1">
      <selection activeCell="D29" sqref="D29"/>
      <pageMargins left="0.5" right="0.38" top="0.56999999999999995" bottom="0.48" header="0.38" footer="0.24"/>
      <printOptions horizontalCentered="1"/>
      <pageSetup paperSize="9" scale="85" fitToHeight="0" orientation="portrait" r:id="rId6"/>
      <headerFooter alignWithMargins="0">
        <oddFooter>&amp;R&amp;"Book Antiqua,Bold"&amp;10Schedule-6/ Page &amp;P of &amp;N</oddFooter>
      </headerFooter>
    </customSheetView>
    <customSheetView guid="{E8B8E0BD-9CB3-4C7D-9BC6-088FDFCB0B45}" hiddenRows="1">
      <selection activeCell="D29" sqref="D29"/>
      <pageMargins left="0.5" right="0.38" top="0.56999999999999995" bottom="0.48" header="0.38" footer="0.24"/>
      <printOptions horizontalCentered="1"/>
      <pageSetup paperSize="9" scale="85" fitToHeight="0" orientation="portrait" r:id="rId7"/>
      <headerFooter alignWithMargins="0">
        <oddFooter>&amp;R&amp;"Book Antiqua,Bold"&amp;10Schedule-6/ Page &amp;P of &amp;N</oddFooter>
      </headerFooter>
    </customSheetView>
    <customSheetView guid="{E2E57CA5-082B-4C11-AB34-2A298199576B}" topLeftCell="A13">
      <selection activeCell="D24" sqref="D24"/>
      <pageMargins left="0.5" right="0.38" top="0.56999999999999995" bottom="0.48" header="0.38" footer="0.24"/>
      <printOptions horizontalCentered="1"/>
      <pageSetup paperSize="9" scale="85" fitToHeight="0" orientation="portrait" r:id="rId8"/>
      <headerFooter alignWithMargins="0">
        <oddFooter>&amp;R&amp;"Book Antiqua,Bold"&amp;10Schedule-6/ Page &amp;P of &amp;N</oddFooter>
      </headerFooter>
    </customSheetView>
    <customSheetView guid="{EEE4E2D7-4BFE-4C24-8B93-9FD441A50336}" topLeftCell="A8">
      <selection activeCell="E13" sqref="E1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091A6405-72DB-46E0-B81A-EC53A5C58396}">
      <selection activeCell="D17" sqref="D17"/>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topLeftCell="A28">
      <selection activeCell="E13" sqref="E13"/>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1F4837C2-36FF-4422-95DC-EAAD1B4FAC2F}" hiddenRows="1" topLeftCell="A4">
      <selection activeCell="D14" sqref="D14"/>
      <pageMargins left="0.5" right="0.38" top="0.56999999999999995" bottom="0.48" header="0.38" footer="0.24"/>
      <printOptions horizontalCentered="1"/>
      <pageSetup paperSize="9" scale="85" fitToHeight="0" orientation="portrait" r:id="rId12"/>
      <headerFooter alignWithMargins="0">
        <oddFooter>&amp;R&amp;"Book Antiqua,Bold"&amp;10Schedule-6/ Page &amp;P of &amp;N</oddFooter>
      </headerFooter>
    </customSheetView>
    <customSheetView guid="{FD7F7BE1-8CB1-460B-98AB-D33E15FD14E6}" hiddenRows="1" topLeftCell="A9">
      <selection activeCell="D14" sqref="D14"/>
      <pageMargins left="0.5" right="0.38" top="0.56999999999999995" bottom="0.48" header="0.38" footer="0.24"/>
      <printOptions horizontalCentered="1"/>
      <pageSetup paperSize="9" scale="85" fitToHeight="0" orientation="portrait" r:id="rId13"/>
      <headerFooter alignWithMargins="0">
        <oddFooter>&amp;R&amp;"Book Antiqua,Bold"&amp;10Schedule-6/ Page &amp;P of &amp;N</oddFooter>
      </headerFooter>
    </customSheetView>
    <customSheetView guid="{8C0E2163-61BB-48DF-AFAF-5E75147ED450}" hiddenRows="1" topLeftCell="A4">
      <selection activeCell="D29" sqref="D29"/>
      <pageMargins left="0.5" right="0.38" top="0.56999999999999995" bottom="0.48" header="0.38" footer="0.24"/>
      <printOptions horizontalCentered="1"/>
      <pageSetup paperSize="9" scale="85" fitToHeight="0" orientation="portrait" r:id="rId14"/>
      <headerFooter alignWithMargins="0">
        <oddFooter>&amp;R&amp;"Book Antiqua,Bold"&amp;10Schedule-6/ Page &amp;P of &amp;N</oddFooter>
      </headerFooter>
    </customSheetView>
    <customSheetView guid="{3DA0B320-DAF7-4F4A-921A-9FCFD188E8C7}" hiddenRows="1" topLeftCell="A6">
      <selection activeCell="D29" sqref="D29"/>
      <pageMargins left="0.5" right="0.38" top="0.56999999999999995" bottom="0.48" header="0.38" footer="0.24"/>
      <printOptions horizontalCentered="1"/>
      <pageSetup paperSize="9" scale="85" fitToHeight="0" orientation="portrait" r:id="rId15"/>
      <headerFooter alignWithMargins="0">
        <oddFooter>&amp;R&amp;"Book Antiqua,Bold"&amp;10Schedule-6/ Page &amp;P of &amp;N</oddFooter>
      </headerFooter>
    </customSheetView>
    <customSheetView guid="{BE0CEA4D-1A4E-4C32-BF92-B8DA3D3423E5}" hiddenRows="1" topLeftCell="A7">
      <selection activeCell="D29" sqref="D29"/>
      <pageMargins left="0.5" right="0.38" top="0.56999999999999995" bottom="0.48" header="0.38" footer="0.24"/>
      <printOptions horizontalCentered="1"/>
      <pageSetup paperSize="9" scale="85" fitToHeight="0" orientation="portrait" r:id="rId16"/>
      <headerFooter alignWithMargins="0">
        <oddFooter>&amp;R&amp;"Book Antiqua,Bold"&amp;10Schedule-6/ Page &amp;P of &amp;N</oddFooter>
      </headerFooter>
    </customSheetView>
    <customSheetView guid="{714760DF-5EB1-4543-9C04-C1A23AAE4384}" hiddenRows="1" topLeftCell="A13">
      <selection activeCell="D29" sqref="D29"/>
      <pageMargins left="0.5" right="0.38" top="0.56999999999999995" bottom="0.48" header="0.38" footer="0.24"/>
      <printOptions horizontalCentered="1"/>
      <pageSetup paperSize="9" scale="85" fitToHeight="0" orientation="portrait" r:id="rId17"/>
      <headerFooter alignWithMargins="0">
        <oddFooter>&amp;R&amp;"Book Antiqua,Bold"&amp;10Schedule-6/ Page &amp;P of &amp;N</oddFooter>
      </headerFooter>
    </customSheetView>
    <customSheetView guid="{D4A148BB-8D25-43B9-8797-A9D3AE767B49}" hiddenRows="1">
      <selection activeCell="D2" sqref="D2"/>
      <pageMargins left="0.5" right="0.38" top="0.56999999999999995" bottom="0.48" header="0.38" footer="0.24"/>
      <printOptions horizontalCentered="1"/>
      <pageSetup paperSize="9" scale="85" fitToHeight="0" orientation="portrait" r:id="rId18"/>
      <headerFooter alignWithMargins="0">
        <oddFooter>&amp;R&amp;"Book Antiqua,Bold"&amp;10Schedule-6/ Page &amp;P of &amp;N</oddFooter>
      </headerFooter>
    </customSheetView>
    <customSheetView guid="{9658319F-66FC-48F8-AB8A-302F6F77BA10}" showPageBreaks="1" printArea="1" hiddenRows="1" view="pageBreakPreview" topLeftCell="A4">
      <selection activeCell="I7" sqref="I7"/>
      <pageMargins left="0.5" right="0.38" top="0.56999999999999995" bottom="0.48" header="0.38" footer="0.24"/>
      <printOptions horizontalCentered="1"/>
      <pageSetup paperSize="9" scale="85" fitToHeight="0" orientation="portrait" r:id="rId19"/>
      <headerFooter alignWithMargins="0">
        <oddFooter>&amp;R&amp;"Book Antiqua,Bold"&amp;10Schedule-6/ Page &amp;P of &amp;N</oddFooter>
      </headerFooter>
    </customSheetView>
    <customSheetView guid="{EF8F60CB-82F3-477F-A7D3-94F4C70843DC}" showPageBreaks="1" printArea="1" hiddenRows="1" view="pageBreakPreview" topLeftCell="A4">
      <selection activeCell="D15" sqref="D15"/>
      <pageMargins left="0.5" right="0.38" top="0.56999999999999995" bottom="0.48" header="0.38" footer="0.24"/>
      <printOptions horizontalCentered="1"/>
      <pageSetup paperSize="9" scale="85" fitToHeight="0" orientation="portrait" r:id="rId20"/>
      <headerFooter alignWithMargins="0">
        <oddFooter>&amp;R&amp;"Book Antiqua,Bold"&amp;10Schedule-6/ Page &amp;P of &amp;N</oddFooter>
      </headerFooter>
    </customSheetView>
    <customSheetView guid="{427AF4ED-2BDF-478F-9F0A-595838FA0EC8}" showPageBreaks="1" printArea="1" hiddenRows="1" view="pageBreakPreview">
      <selection activeCell="D15" sqref="D15"/>
      <pageMargins left="0.5" right="0.38" top="0.56999999999999995" bottom="0.48" header="0.38" footer="0.24"/>
      <printOptions horizontalCentered="1"/>
      <pageSetup paperSize="9" scale="85" fitToHeight="0" orientation="portrait" r:id="rId21"/>
      <headerFooter alignWithMargins="0">
        <oddFooter>&amp;R&amp;"Book Antiqua,Bold"&amp;10Schedule-6/ Page &amp;P of &amp;N</oddFooter>
      </headerFooter>
    </customSheetView>
    <customSheetView guid="{476AD591-2774-49A7-9061-AD27F635E8A8}" showPageBreaks="1" printArea="1" hiddenRows="1" view="pageBreakPreview">
      <selection activeCell="D15" sqref="D15"/>
      <pageMargins left="0.5" right="0.38" top="0.56999999999999995" bottom="0.48" header="0.38" footer="0.24"/>
      <printOptions horizontalCentered="1"/>
      <pageSetup paperSize="9" scale="85" fitToHeight="0" orientation="portrait" r:id="rId22"/>
      <headerFooter alignWithMargins="0">
        <oddFooter>&amp;R&amp;"Book Antiqua,Bold"&amp;10Schedule-6/ Page &amp;P of &amp;N</oddFooter>
      </headerFooter>
    </customSheetView>
  </customSheetViews>
  <mergeCells count="22">
    <mergeCell ref="B25:C25"/>
    <mergeCell ref="B26:C26"/>
    <mergeCell ref="A27:A28"/>
    <mergeCell ref="B27:C28"/>
    <mergeCell ref="B23:C23"/>
    <mergeCell ref="B24:C24"/>
    <mergeCell ref="B22:C22"/>
    <mergeCell ref="B19:C19"/>
    <mergeCell ref="B20:C20"/>
    <mergeCell ref="B11:C11"/>
    <mergeCell ref="B13:C13"/>
    <mergeCell ref="B14:C14"/>
    <mergeCell ref="B16:C16"/>
    <mergeCell ref="B17:C17"/>
    <mergeCell ref="B18:C18"/>
    <mergeCell ref="B21:C21"/>
    <mergeCell ref="B9:C9"/>
    <mergeCell ref="B10:C10"/>
    <mergeCell ref="A3:D3"/>
    <mergeCell ref="A4:D4"/>
    <mergeCell ref="A7:C7"/>
    <mergeCell ref="B8:C8"/>
  </mergeCells>
  <phoneticPr fontId="28" type="noConversion"/>
  <printOptions horizontalCentered="1"/>
  <pageMargins left="0.5" right="0.38" top="0.56999999999999995" bottom="0.48" header="0.38" footer="0.24"/>
  <pageSetup paperSize="9" scale="85" fitToHeight="0" orientation="portrait" r:id="rId23"/>
  <headerFooter alignWithMargins="0">
    <oddFooter>&amp;R&amp;"Book Antiqua,Bold"&amp;10Schedule-6/ 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indexed="11"/>
  </sheetPr>
  <dimension ref="A1:W42"/>
  <sheetViews>
    <sheetView showZeros="0" view="pageBreakPreview" zoomScaleSheetLayoutView="100" workbookViewId="0">
      <selection activeCell="G16" sqref="G16"/>
    </sheetView>
  </sheetViews>
  <sheetFormatPr defaultColWidth="9" defaultRowHeight="16.5"/>
  <cols>
    <col min="1" max="2" width="6.625" style="342" customWidth="1"/>
    <col min="3" max="3" width="21.625" style="342" customWidth="1"/>
    <col min="4" max="4" width="13.375" style="342" customWidth="1"/>
    <col min="5" max="5" width="23.625" style="342" customWidth="1"/>
    <col min="6" max="6" width="11.875" style="342" customWidth="1"/>
    <col min="7" max="7" width="14.375" style="342" customWidth="1"/>
    <col min="8" max="8" width="14.25" style="333" customWidth="1"/>
    <col min="9" max="9" width="14.25" style="334" hidden="1" customWidth="1"/>
    <col min="10" max="10" width="20" style="335" hidden="1" customWidth="1"/>
    <col min="11" max="11" width="0.125" style="335" hidden="1" customWidth="1"/>
    <col min="12" max="13" width="14.25" style="335" hidden="1" customWidth="1"/>
    <col min="14" max="14" width="21.125" style="335" hidden="1" customWidth="1"/>
    <col min="15" max="15" width="21.25" style="335" customWidth="1"/>
    <col min="16" max="17" width="14.25" style="335" customWidth="1"/>
    <col min="18" max="19" width="9" style="335" customWidth="1"/>
    <col min="20" max="23" width="9" style="335"/>
    <col min="24" max="16384" width="9" style="336"/>
  </cols>
  <sheetData>
    <row r="1" spans="1:23" s="332" customFormat="1" ht="39.950000000000003" customHeight="1">
      <c r="A1" s="898" t="s">
        <v>0</v>
      </c>
      <c r="B1" s="898"/>
      <c r="C1" s="898"/>
      <c r="D1" s="898"/>
      <c r="E1" s="898"/>
      <c r="F1" s="898"/>
      <c r="G1" s="898"/>
      <c r="H1" s="329"/>
      <c r="I1" s="330"/>
      <c r="J1" s="331"/>
      <c r="K1" s="331"/>
      <c r="L1" s="331"/>
      <c r="M1" s="331"/>
      <c r="N1" s="331"/>
      <c r="O1" s="331"/>
      <c r="P1" s="331"/>
      <c r="Q1" s="331"/>
      <c r="R1" s="331"/>
      <c r="S1" s="331"/>
      <c r="T1" s="331"/>
      <c r="U1" s="331"/>
      <c r="V1" s="331"/>
      <c r="W1" s="331"/>
    </row>
    <row r="2" spans="1:23" ht="18" customHeight="1">
      <c r="A2" s="67" t="str">
        <f>Cover!B3</f>
        <v>5002002378/OTHERS/DOM/A04-CC CS-5</v>
      </c>
      <c r="B2" s="67"/>
      <c r="C2" s="68"/>
      <c r="D2" s="69"/>
      <c r="E2" s="69"/>
      <c r="F2" s="69"/>
      <c r="G2" s="71" t="s">
        <v>1</v>
      </c>
    </row>
    <row r="3" spans="1:23" ht="10.5" customHeight="1">
      <c r="A3" s="59"/>
      <c r="B3" s="59"/>
      <c r="C3" s="72"/>
      <c r="D3" s="73"/>
      <c r="E3" s="73"/>
      <c r="F3" s="73"/>
      <c r="G3" s="74"/>
    </row>
    <row r="4" spans="1:23" ht="15">
      <c r="A4" s="899" t="s">
        <v>2</v>
      </c>
      <c r="B4" s="899"/>
      <c r="C4" s="899"/>
      <c r="D4" s="899"/>
      <c r="E4" s="899"/>
      <c r="F4" s="899"/>
      <c r="G4" s="899"/>
    </row>
    <row r="5" spans="1:23">
      <c r="A5" s="55" t="s">
        <v>345</v>
      </c>
      <c r="B5" s="55"/>
      <c r="C5" s="337"/>
      <c r="D5" s="337"/>
      <c r="E5" s="337"/>
      <c r="F5" s="337"/>
      <c r="G5" s="337"/>
    </row>
    <row r="6" spans="1:23">
      <c r="A6" s="54" t="s">
        <v>346</v>
      </c>
      <c r="B6" s="54"/>
      <c r="C6" s="337"/>
      <c r="D6" s="337"/>
      <c r="E6" s="337"/>
      <c r="F6" s="337"/>
      <c r="G6" s="337"/>
    </row>
    <row r="7" spans="1:23">
      <c r="A7" s="54" t="s">
        <v>347</v>
      </c>
      <c r="B7" s="54"/>
      <c r="C7" s="337"/>
      <c r="D7" s="337"/>
      <c r="E7" s="337"/>
      <c r="F7" s="337"/>
      <c r="G7" s="337"/>
    </row>
    <row r="8" spans="1:23">
      <c r="A8" s="54" t="s">
        <v>348</v>
      </c>
      <c r="B8" s="54"/>
      <c r="C8" s="337"/>
      <c r="D8" s="337"/>
      <c r="E8" s="337"/>
      <c r="F8" s="337"/>
      <c r="G8" s="337"/>
    </row>
    <row r="9" spans="1:23">
      <c r="A9" s="54" t="s">
        <v>3</v>
      </c>
      <c r="B9" s="54"/>
      <c r="C9" s="337"/>
      <c r="D9" s="337"/>
      <c r="E9" s="337"/>
      <c r="F9" s="337"/>
      <c r="G9" s="337"/>
    </row>
    <row r="10" spans="1:23">
      <c r="A10" s="54" t="s">
        <v>349</v>
      </c>
      <c r="B10" s="54"/>
      <c r="C10" s="337"/>
      <c r="D10" s="337"/>
      <c r="E10" s="337"/>
      <c r="F10" s="337"/>
      <c r="G10" s="337"/>
    </row>
    <row r="11" spans="1:23" ht="15">
      <c r="A11" s="337"/>
      <c r="B11" s="337"/>
      <c r="C11" s="337"/>
      <c r="D11" s="337"/>
      <c r="E11" s="337"/>
      <c r="F11" s="337"/>
      <c r="G11" s="337"/>
    </row>
    <row r="12" spans="1:23" ht="78" customHeight="1">
      <c r="A12" s="338" t="s">
        <v>4</v>
      </c>
      <c r="B12" s="338"/>
      <c r="C12" s="900" t="str">
        <f>Cover!$B$2</f>
        <v>FEED – 1 STUDY of Front End Engineering and design (FEED) study for ± 350 kV, 4x1250MW, VSC Based Symmetrical Monopole (Parallel) HVDC Link between Pang Pooling station (Leh) and Kaithal Pooling station (Harayana) associated with power generated from 5 GW renewable energy park.</v>
      </c>
      <c r="D12" s="900"/>
      <c r="E12" s="900"/>
      <c r="F12" s="900"/>
      <c r="G12" s="900"/>
    </row>
    <row r="13" spans="1:23" ht="23.25" customHeight="1">
      <c r="A13" s="339" t="s">
        <v>5</v>
      </c>
      <c r="B13" s="339"/>
      <c r="C13" s="340"/>
      <c r="D13" s="339"/>
      <c r="E13" s="339"/>
      <c r="F13" s="339"/>
      <c r="G13" s="339"/>
    </row>
    <row r="14" spans="1:23" ht="41.25" customHeight="1">
      <c r="A14" s="901" t="s">
        <v>6</v>
      </c>
      <c r="B14" s="901"/>
      <c r="C14" s="901"/>
      <c r="D14" s="901"/>
      <c r="E14" s="901"/>
      <c r="F14" s="901"/>
      <c r="G14" s="901"/>
      <c r="J14" s="902" t="s">
        <v>7</v>
      </c>
      <c r="K14" s="902"/>
      <c r="L14" s="902"/>
      <c r="M14" s="902"/>
      <c r="N14" s="341" t="s">
        <v>8</v>
      </c>
    </row>
    <row r="15" spans="1:23" ht="31.5" customHeight="1">
      <c r="B15" s="343">
        <v>1</v>
      </c>
      <c r="C15" s="881" t="s">
        <v>416</v>
      </c>
      <c r="D15" s="882"/>
      <c r="E15" s="882"/>
      <c r="F15" s="883"/>
      <c r="G15" s="344"/>
      <c r="I15" s="345">
        <f>'Sch-1'!P534</f>
        <v>0</v>
      </c>
      <c r="J15" s="346">
        <f>IF(I15=0,0,G15/I15)</f>
        <v>0</v>
      </c>
      <c r="N15" s="578">
        <f>J15+J16</f>
        <v>0</v>
      </c>
    </row>
    <row r="16" spans="1:23" ht="34.15" customHeight="1">
      <c r="B16" s="343">
        <v>2</v>
      </c>
      <c r="C16" s="881" t="s">
        <v>415</v>
      </c>
      <c r="D16" s="882"/>
      <c r="E16" s="882"/>
      <c r="F16" s="883"/>
      <c r="G16" s="347"/>
      <c r="I16" s="345">
        <f>'Sch-1'!P534</f>
        <v>0</v>
      </c>
      <c r="J16" s="348">
        <f>G16</f>
        <v>0</v>
      </c>
    </row>
    <row r="17" spans="1:23" s="349" customFormat="1" ht="54.95" hidden="1" customHeight="1">
      <c r="B17" s="350">
        <v>3</v>
      </c>
      <c r="C17" s="885" t="s">
        <v>9</v>
      </c>
      <c r="D17" s="886"/>
      <c r="E17" s="886"/>
      <c r="F17" s="887"/>
      <c r="G17" s="351"/>
      <c r="H17" s="333"/>
      <c r="I17" s="333"/>
      <c r="J17" s="352"/>
      <c r="K17" s="352"/>
      <c r="L17" s="352"/>
      <c r="M17" s="352"/>
      <c r="N17" s="352"/>
      <c r="O17" s="352"/>
      <c r="P17" s="352"/>
      <c r="Q17" s="352"/>
      <c r="R17" s="352"/>
      <c r="S17" s="352"/>
      <c r="T17" s="352"/>
      <c r="U17" s="352"/>
      <c r="V17" s="352"/>
      <c r="W17" s="352"/>
    </row>
    <row r="18" spans="1:23" s="349" customFormat="1" ht="21" hidden="1" customHeight="1">
      <c r="B18" s="353"/>
      <c r="C18" s="354" t="s">
        <v>10</v>
      </c>
      <c r="D18" s="355"/>
      <c r="E18" s="356"/>
      <c r="F18" s="357" t="s">
        <v>11</v>
      </c>
      <c r="G18" s="358"/>
      <c r="H18" s="333"/>
      <c r="I18" s="359">
        <f>'Sch-1'!P534</f>
        <v>0</v>
      </c>
      <c r="J18" s="360">
        <f>IF(I18=0,0,G18/I18)</f>
        <v>0</v>
      </c>
      <c r="K18" s="352"/>
      <c r="L18" s="352"/>
      <c r="M18" s="352"/>
      <c r="N18" s="361" t="s">
        <v>12</v>
      </c>
      <c r="O18" s="360" t="e">
        <f>J15+J16+J18+J24+J29+J30</f>
        <v>#REF!</v>
      </c>
      <c r="P18" s="352"/>
      <c r="Q18" s="352"/>
      <c r="R18" s="352"/>
      <c r="S18" s="352"/>
      <c r="T18" s="352"/>
      <c r="U18" s="352"/>
      <c r="V18" s="352"/>
      <c r="W18" s="352"/>
    </row>
    <row r="19" spans="1:23" s="349" customFormat="1" ht="21" hidden="1" customHeight="1">
      <c r="B19" s="353"/>
      <c r="C19" s="354" t="s">
        <v>13</v>
      </c>
      <c r="D19" s="355"/>
      <c r="E19" s="356"/>
      <c r="F19" s="357" t="s">
        <v>11</v>
      </c>
      <c r="G19" s="358"/>
      <c r="H19" s="333"/>
      <c r="I19" s="359" t="e">
        <f>'Sch-1'!#REF!</f>
        <v>#REF!</v>
      </c>
      <c r="J19" s="360" t="e">
        <f>IF(I19=0,0,G19/I19)</f>
        <v>#REF!</v>
      </c>
      <c r="K19" s="352"/>
      <c r="L19" s="352"/>
      <c r="M19" s="352"/>
      <c r="N19" s="361" t="s">
        <v>14</v>
      </c>
      <c r="O19" s="360" t="e">
        <f>J15+J16+J19+J25+J29+J30</f>
        <v>#REF!</v>
      </c>
      <c r="P19" s="352"/>
      <c r="Q19" s="352"/>
      <c r="R19" s="352"/>
      <c r="S19" s="352"/>
      <c r="T19" s="352"/>
      <c r="U19" s="352"/>
      <c r="V19" s="352"/>
      <c r="W19" s="352"/>
    </row>
    <row r="20" spans="1:23" s="349" customFormat="1" ht="21" hidden="1" customHeight="1">
      <c r="B20" s="353"/>
      <c r="C20" s="354" t="s">
        <v>15</v>
      </c>
      <c r="D20" s="355"/>
      <c r="E20" s="356"/>
      <c r="F20" s="357" t="s">
        <v>11</v>
      </c>
      <c r="G20" s="358"/>
      <c r="H20" s="333"/>
      <c r="I20" s="359" t="e">
        <f>#REF!</f>
        <v>#REF!</v>
      </c>
      <c r="J20" s="360" t="e">
        <f>IF(I20=0,0,G20/I20)</f>
        <v>#REF!</v>
      </c>
      <c r="K20" s="352"/>
      <c r="L20" s="352"/>
      <c r="M20" s="352"/>
      <c r="N20" s="354" t="s">
        <v>15</v>
      </c>
      <c r="O20" s="360" t="e">
        <f>J15+J16+J20+J26+J29+J30</f>
        <v>#REF!</v>
      </c>
      <c r="P20" s="352"/>
      <c r="Q20" s="352"/>
      <c r="R20" s="352"/>
      <c r="S20" s="352"/>
      <c r="T20" s="352"/>
      <c r="U20" s="352"/>
      <c r="V20" s="352"/>
      <c r="W20" s="352"/>
    </row>
    <row r="21" spans="1:23" s="349" customFormat="1" ht="21" hidden="1" customHeight="1">
      <c r="B21" s="353"/>
      <c r="C21" s="354" t="s">
        <v>16</v>
      </c>
      <c r="D21" s="355"/>
      <c r="E21" s="356"/>
      <c r="F21" s="357" t="s">
        <v>11</v>
      </c>
      <c r="G21" s="358"/>
      <c r="H21" s="333"/>
      <c r="I21" s="359" t="e">
        <f>#REF!</f>
        <v>#REF!</v>
      </c>
      <c r="J21" s="360" t="e">
        <f>IF(I21=0,0,G21/I21)</f>
        <v>#REF!</v>
      </c>
      <c r="K21" s="352"/>
      <c r="L21" s="352"/>
      <c r="M21" s="352"/>
      <c r="N21" s="354" t="s">
        <v>16</v>
      </c>
      <c r="O21" s="360" t="e">
        <f>J15+J16+J21+J27+J29+J30</f>
        <v>#REF!</v>
      </c>
      <c r="P21" s="352"/>
      <c r="Q21" s="352"/>
      <c r="R21" s="352"/>
      <c r="S21" s="352"/>
      <c r="T21" s="352"/>
      <c r="U21" s="352"/>
      <c r="V21" s="352"/>
      <c r="W21" s="352"/>
    </row>
    <row r="22" spans="1:23" s="349" customFormat="1" ht="21" hidden="1" customHeight="1">
      <c r="B22" s="362"/>
      <c r="C22" s="363" t="s">
        <v>48</v>
      </c>
      <c r="D22" s="364"/>
      <c r="E22" s="356"/>
      <c r="F22" s="365" t="s">
        <v>11</v>
      </c>
      <c r="G22" s="366"/>
      <c r="H22" s="333"/>
      <c r="I22" s="359" t="e">
        <f>#REF!</f>
        <v>#REF!</v>
      </c>
      <c r="J22" s="360" t="e">
        <f>IF(I22=0,0,G22/I22)</f>
        <v>#REF!</v>
      </c>
      <c r="K22" s="352"/>
      <c r="L22" s="352"/>
      <c r="M22" s="352"/>
      <c r="N22" s="363" t="s">
        <v>17</v>
      </c>
      <c r="O22" s="360" t="e">
        <f>J15+J16+J22+J28+J29+J30</f>
        <v>#REF!</v>
      </c>
      <c r="P22" s="352"/>
      <c r="Q22" s="352"/>
      <c r="R22" s="352"/>
      <c r="S22" s="352"/>
      <c r="T22" s="352"/>
      <c r="U22" s="352"/>
      <c r="V22" s="352"/>
      <c r="W22" s="352"/>
    </row>
    <row r="23" spans="1:23" s="349" customFormat="1" ht="54.95" hidden="1" customHeight="1">
      <c r="B23" s="350">
        <v>4</v>
      </c>
      <c r="C23" s="888" t="s">
        <v>18</v>
      </c>
      <c r="D23" s="889"/>
      <c r="E23" s="889"/>
      <c r="F23" s="890"/>
      <c r="G23" s="351"/>
      <c r="H23" s="333"/>
      <c r="I23" s="333"/>
      <c r="J23" s="352"/>
      <c r="K23" s="352"/>
      <c r="L23" s="352"/>
      <c r="M23" s="352"/>
      <c r="N23" s="352"/>
      <c r="O23" s="352"/>
      <c r="P23" s="352"/>
      <c r="Q23" s="352"/>
      <c r="R23" s="352"/>
      <c r="S23" s="352"/>
      <c r="T23" s="352"/>
      <c r="U23" s="352"/>
      <c r="V23" s="352"/>
      <c r="W23" s="352"/>
    </row>
    <row r="24" spans="1:23" s="349" customFormat="1" ht="21" hidden="1" customHeight="1">
      <c r="A24" s="367"/>
      <c r="B24" s="353"/>
      <c r="C24" s="354" t="s">
        <v>10</v>
      </c>
      <c r="D24" s="355"/>
      <c r="E24" s="368"/>
      <c r="F24" s="357" t="s">
        <v>19</v>
      </c>
      <c r="G24" s="369"/>
      <c r="H24" s="333"/>
      <c r="I24" s="359">
        <f>'Sch-1'!P534</f>
        <v>0</v>
      </c>
      <c r="J24" s="370">
        <f>G24</f>
        <v>0</v>
      </c>
      <c r="K24" s="352"/>
      <c r="L24" s="352"/>
      <c r="M24" s="352"/>
      <c r="N24" s="352"/>
      <c r="O24" s="352"/>
      <c r="P24" s="352"/>
      <c r="Q24" s="352"/>
      <c r="R24" s="352"/>
      <c r="S24" s="352"/>
      <c r="T24" s="352"/>
      <c r="U24" s="352"/>
      <c r="V24" s="352"/>
      <c r="W24" s="352"/>
    </row>
    <row r="25" spans="1:23" s="349" customFormat="1" ht="21" hidden="1" customHeight="1">
      <c r="A25" s="367"/>
      <c r="B25" s="353"/>
      <c r="C25" s="354" t="s">
        <v>13</v>
      </c>
      <c r="D25" s="355"/>
      <c r="E25" s="368"/>
      <c r="F25" s="357" t="s">
        <v>19</v>
      </c>
      <c r="G25" s="369"/>
      <c r="H25" s="333"/>
      <c r="I25" s="359" t="e">
        <f>'Sch-1'!#REF!</f>
        <v>#REF!</v>
      </c>
      <c r="J25" s="370">
        <f>G25</f>
        <v>0</v>
      </c>
      <c r="K25" s="352"/>
      <c r="L25" s="352"/>
      <c r="M25" s="352"/>
      <c r="N25" s="352"/>
      <c r="O25" s="352"/>
      <c r="P25" s="352"/>
      <c r="Q25" s="352"/>
      <c r="R25" s="352"/>
      <c r="S25" s="352"/>
      <c r="T25" s="352"/>
      <c r="U25" s="352"/>
      <c r="V25" s="352"/>
      <c r="W25" s="352"/>
    </row>
    <row r="26" spans="1:23" s="349" customFormat="1" ht="21" hidden="1" customHeight="1">
      <c r="A26" s="367"/>
      <c r="B26" s="353"/>
      <c r="C26" s="354" t="s">
        <v>15</v>
      </c>
      <c r="D26" s="355"/>
      <c r="E26" s="368"/>
      <c r="F26" s="357" t="s">
        <v>19</v>
      </c>
      <c r="G26" s="369"/>
      <c r="H26" s="333"/>
      <c r="I26" s="359" t="e">
        <f>#REF!</f>
        <v>#REF!</v>
      </c>
      <c r="J26" s="370">
        <f>G26</f>
        <v>0</v>
      </c>
      <c r="K26" s="352"/>
      <c r="L26" s="352"/>
      <c r="M26" s="352"/>
      <c r="N26" s="352"/>
      <c r="O26" s="352"/>
      <c r="P26" s="352"/>
      <c r="Q26" s="352"/>
      <c r="R26" s="352"/>
      <c r="S26" s="352"/>
      <c r="T26" s="352"/>
      <c r="U26" s="352"/>
      <c r="V26" s="352"/>
      <c r="W26" s="352"/>
    </row>
    <row r="27" spans="1:23" s="349" customFormat="1" ht="21" hidden="1" customHeight="1">
      <c r="A27" s="367"/>
      <c r="B27" s="353"/>
      <c r="C27" s="354" t="s">
        <v>16</v>
      </c>
      <c r="D27" s="355"/>
      <c r="E27" s="368"/>
      <c r="F27" s="357" t="s">
        <v>19</v>
      </c>
      <c r="G27" s="369"/>
      <c r="H27" s="333"/>
      <c r="I27" s="359" t="e">
        <f>#REF!</f>
        <v>#REF!</v>
      </c>
      <c r="J27" s="370">
        <f>G27</f>
        <v>0</v>
      </c>
      <c r="K27" s="352"/>
      <c r="L27" s="352"/>
      <c r="M27" s="352"/>
      <c r="N27" s="352"/>
      <c r="O27" s="352"/>
      <c r="P27" s="352"/>
      <c r="Q27" s="352"/>
      <c r="R27" s="352"/>
      <c r="S27" s="352"/>
      <c r="T27" s="352"/>
      <c r="U27" s="352"/>
      <c r="V27" s="352"/>
      <c r="W27" s="352"/>
    </row>
    <row r="28" spans="1:23" s="349" customFormat="1" ht="21" hidden="1" customHeight="1">
      <c r="A28" s="367"/>
      <c r="B28" s="362"/>
      <c r="C28" s="363" t="s">
        <v>48</v>
      </c>
      <c r="D28" s="364"/>
      <c r="E28" s="371"/>
      <c r="F28" s="365" t="s">
        <v>19</v>
      </c>
      <c r="G28" s="372"/>
      <c r="H28" s="333"/>
      <c r="I28" s="359" t="e">
        <f>#REF!</f>
        <v>#REF!</v>
      </c>
      <c r="J28" s="370">
        <f>G28</f>
        <v>0</v>
      </c>
      <c r="K28" s="352"/>
      <c r="L28" s="352"/>
      <c r="M28" s="352"/>
      <c r="N28" s="352"/>
      <c r="O28" s="352"/>
      <c r="P28" s="352"/>
      <c r="Q28" s="352"/>
      <c r="R28" s="352"/>
      <c r="S28" s="352"/>
      <c r="T28" s="352"/>
      <c r="U28" s="352"/>
      <c r="V28" s="352"/>
      <c r="W28" s="352"/>
    </row>
    <row r="29" spans="1:23" s="349" customFormat="1" ht="99.75" hidden="1" customHeight="1">
      <c r="A29" s="367"/>
      <c r="B29" s="343">
        <v>5</v>
      </c>
      <c r="C29" s="881" t="s">
        <v>50</v>
      </c>
      <c r="D29" s="882"/>
      <c r="E29" s="882"/>
      <c r="F29" s="883"/>
      <c r="G29" s="344"/>
      <c r="H29" s="333"/>
      <c r="I29" s="359" t="e">
        <f>'Sch-1'!#REF!+#REF!+#REF!+#REF!</f>
        <v>#REF!</v>
      </c>
      <c r="J29" s="360" t="e">
        <f>IF(I29=0,0,G29/I29)</f>
        <v>#REF!</v>
      </c>
      <c r="K29" s="352"/>
      <c r="L29" s="352"/>
      <c r="M29" s="352"/>
      <c r="N29" s="352"/>
      <c r="O29" s="352"/>
      <c r="P29" s="352"/>
      <c r="Q29" s="352"/>
      <c r="R29" s="352"/>
      <c r="S29" s="352"/>
      <c r="T29" s="352"/>
      <c r="U29" s="352"/>
      <c r="V29" s="352"/>
      <c r="W29" s="352"/>
    </row>
    <row r="30" spans="1:23" s="349" customFormat="1" ht="99.75" hidden="1" customHeight="1">
      <c r="A30" s="367"/>
      <c r="B30" s="343">
        <v>3</v>
      </c>
      <c r="C30" s="881" t="s">
        <v>49</v>
      </c>
      <c r="D30" s="882"/>
      <c r="E30" s="882"/>
      <c r="F30" s="883"/>
      <c r="G30" s="347"/>
      <c r="H30" s="333"/>
      <c r="I30" s="359" t="e">
        <f>'Sch-1'!#REF!+#REF!+#REF!+#REF!</f>
        <v>#REF!</v>
      </c>
      <c r="J30" s="370">
        <f>G30</f>
        <v>0</v>
      </c>
      <c r="K30" s="352"/>
      <c r="L30" s="352"/>
      <c r="M30" s="352"/>
      <c r="N30" s="352"/>
      <c r="O30" s="352"/>
      <c r="P30" s="352"/>
      <c r="Q30" s="352"/>
      <c r="R30" s="352"/>
      <c r="S30" s="352"/>
      <c r="T30" s="352"/>
      <c r="U30" s="352"/>
      <c r="V30" s="352"/>
      <c r="W30" s="352"/>
    </row>
    <row r="31" spans="1:23" s="349" customFormat="1" ht="36.75" customHeight="1">
      <c r="A31" s="367"/>
      <c r="B31" s="373"/>
      <c r="C31" s="891" t="s">
        <v>405</v>
      </c>
      <c r="D31" s="892"/>
      <c r="E31" s="892"/>
      <c r="F31" s="892"/>
      <c r="G31" s="892"/>
      <c r="H31" s="333"/>
      <c r="I31" s="333"/>
      <c r="J31" s="352"/>
      <c r="K31" s="352"/>
      <c r="L31" s="352"/>
      <c r="M31" s="352"/>
      <c r="N31" s="352"/>
      <c r="O31" s="352"/>
      <c r="P31" s="352"/>
      <c r="Q31" s="352"/>
      <c r="R31" s="352"/>
      <c r="S31" s="352"/>
      <c r="T31" s="352"/>
      <c r="U31" s="352"/>
      <c r="V31" s="352"/>
      <c r="W31" s="352"/>
    </row>
    <row r="32" spans="1:23" s="599" customFormat="1" ht="37.5" hidden="1" customHeight="1">
      <c r="A32" s="595"/>
      <c r="B32" s="596"/>
      <c r="C32" s="893"/>
      <c r="D32" s="894"/>
      <c r="E32" s="894"/>
      <c r="F32" s="894"/>
      <c r="G32" s="894"/>
      <c r="H32" s="597"/>
      <c r="I32" s="597"/>
      <c r="J32" s="598"/>
      <c r="K32" s="598"/>
      <c r="L32" s="598"/>
      <c r="M32" s="598"/>
      <c r="N32" s="598"/>
      <c r="O32" s="598"/>
      <c r="P32" s="598"/>
      <c r="Q32" s="598"/>
      <c r="R32" s="598"/>
      <c r="S32" s="598"/>
      <c r="T32" s="598"/>
      <c r="U32" s="598"/>
      <c r="V32" s="598"/>
      <c r="W32" s="598"/>
    </row>
    <row r="33" spans="1:23" s="599" customFormat="1" ht="10.5" customHeight="1">
      <c r="A33" s="650"/>
      <c r="B33" s="651"/>
      <c r="C33" s="895"/>
      <c r="D33" s="896"/>
      <c r="E33" s="896"/>
      <c r="F33" s="896"/>
      <c r="G33" s="897"/>
      <c r="H33" s="597"/>
      <c r="I33" s="597"/>
      <c r="J33" s="598"/>
      <c r="K33" s="598"/>
      <c r="L33" s="598"/>
      <c r="M33" s="598"/>
      <c r="N33" s="598"/>
      <c r="O33" s="598"/>
      <c r="P33" s="598"/>
      <c r="Q33" s="598"/>
      <c r="R33" s="598"/>
      <c r="S33" s="598"/>
      <c r="T33" s="598"/>
      <c r="U33" s="598"/>
      <c r="V33" s="598"/>
      <c r="W33" s="598"/>
    </row>
    <row r="34" spans="1:23" s="349" customFormat="1">
      <c r="A34" s="339" t="s">
        <v>20</v>
      </c>
      <c r="B34" s="374"/>
      <c r="C34" s="375"/>
      <c r="E34" s="376"/>
      <c r="F34" s="376"/>
      <c r="G34" s="377"/>
      <c r="H34" s="333"/>
      <c r="I34" s="333"/>
      <c r="J34" s="352"/>
      <c r="K34" s="352"/>
      <c r="L34" s="352"/>
      <c r="M34" s="352"/>
      <c r="N34" s="352"/>
      <c r="O34" s="352"/>
      <c r="P34" s="352"/>
      <c r="Q34" s="352"/>
      <c r="R34" s="352"/>
      <c r="S34" s="352"/>
      <c r="T34" s="352"/>
      <c r="U34" s="352"/>
      <c r="V34" s="352"/>
      <c r="W34" s="352"/>
    </row>
    <row r="35" spans="1:23" s="349" customFormat="1">
      <c r="A35" s="378" t="s">
        <v>68</v>
      </c>
      <c r="B35" s="374"/>
      <c r="C35" s="375"/>
      <c r="E35" s="376"/>
      <c r="F35" s="376"/>
      <c r="G35" s="377"/>
      <c r="H35" s="333"/>
      <c r="I35" s="333"/>
      <c r="J35" s="352"/>
      <c r="K35" s="352"/>
      <c r="L35" s="352"/>
      <c r="M35" s="352"/>
      <c r="N35" s="352"/>
      <c r="O35" s="352"/>
      <c r="P35" s="352"/>
      <c r="Q35" s="352"/>
      <c r="R35" s="352"/>
      <c r="S35" s="352"/>
      <c r="T35" s="352"/>
      <c r="U35" s="352"/>
      <c r="V35" s="352"/>
      <c r="W35" s="352"/>
    </row>
    <row r="36" spans="1:23" s="349" customFormat="1" ht="15" customHeight="1">
      <c r="B36" s="378"/>
      <c r="D36" s="379"/>
      <c r="E36" s="380"/>
      <c r="F36" s="380"/>
      <c r="G36" s="380"/>
      <c r="H36" s="381"/>
      <c r="I36" s="333"/>
      <c r="J36" s="352"/>
      <c r="K36" s="352"/>
      <c r="L36" s="352"/>
      <c r="M36" s="352"/>
      <c r="N36" s="352"/>
      <c r="O36" s="352"/>
      <c r="P36" s="352"/>
      <c r="Q36" s="352"/>
      <c r="R36" s="352"/>
      <c r="S36" s="352"/>
      <c r="T36" s="352"/>
      <c r="U36" s="352"/>
      <c r="V36" s="352"/>
      <c r="W36" s="352"/>
    </row>
    <row r="37" spans="1:23">
      <c r="A37" s="382"/>
      <c r="B37" s="382"/>
      <c r="C37" s="383"/>
      <c r="D37" s="380"/>
      <c r="E37" s="378"/>
      <c r="F37" s="378"/>
      <c r="G37" s="384" t="s">
        <v>69</v>
      </c>
      <c r="H37" s="335"/>
    </row>
    <row r="38" spans="1:23">
      <c r="A38" s="382"/>
      <c r="B38" s="382"/>
      <c r="C38" s="383"/>
      <c r="D38" s="380"/>
      <c r="E38" s="378"/>
      <c r="F38" s="378"/>
      <c r="G38" s="384" t="str">
        <f>"For and on behalf of " &amp; 'Sch-1'!F8</f>
        <v xml:space="preserve">For and on behalf of </v>
      </c>
      <c r="H38" s="335"/>
    </row>
    <row r="39" spans="1:23" ht="7.5" customHeight="1">
      <c r="A39" s="385"/>
      <c r="B39" s="385"/>
      <c r="C39" s="385"/>
      <c r="D39" s="386"/>
      <c r="E39" s="387"/>
      <c r="F39" s="387"/>
      <c r="G39" s="336"/>
      <c r="H39" s="388"/>
    </row>
    <row r="40" spans="1:23" ht="15">
      <c r="A40" s="389" t="s">
        <v>235</v>
      </c>
      <c r="B40" s="389"/>
      <c r="C40" s="386" t="str">
        <f>IF('Sch-1'!D538=0,"", 'Sch-1'!D538)</f>
        <v>--</v>
      </c>
      <c r="D40" s="386"/>
      <c r="E40" s="387" t="s">
        <v>70</v>
      </c>
      <c r="F40" s="884" t="str">
        <f>'Sch-1'!O539</f>
        <v/>
      </c>
      <c r="G40" s="884"/>
      <c r="H40" s="335"/>
    </row>
    <row r="41" spans="1:23">
      <c r="A41" s="389" t="s">
        <v>236</v>
      </c>
      <c r="B41" s="389"/>
      <c r="C41" s="386" t="str">
        <f>IF('Sch-1'!D539=0,"", 'Sch-1'!D539)</f>
        <v/>
      </c>
      <c r="D41" s="390"/>
      <c r="E41" s="387" t="s">
        <v>71</v>
      </c>
      <c r="F41" s="884" t="str">
        <f>'Sch-1'!O540</f>
        <v/>
      </c>
      <c r="G41" s="884"/>
      <c r="H41" s="335"/>
    </row>
    <row r="42" spans="1:23">
      <c r="A42" s="382"/>
      <c r="B42" s="382"/>
      <c r="C42" s="382"/>
      <c r="D42" s="382"/>
      <c r="E42" s="387"/>
      <c r="F42" s="387"/>
      <c r="G42" s="336"/>
      <c r="H42" s="391"/>
    </row>
  </sheetData>
  <sheetProtection algorithmName="SHA-512" hashValue="WOiGCVwC2shEbbe/9BHyX6EQ1v5kScMc9WrO6SPRZkqafzNPdh0lyREkJoUl3NTUK04Ou763K9fuvfhYHLbZYQ==" saltValue="8ZVtTRn9NWDnSqVCdkZFSw==" spinCount="100000" sheet="1" formatColumns="0" formatRows="0" selectLockedCells="1"/>
  <customSheetViews>
    <customSheetView guid="{D4DE57C7-E521-4428-80BD-545B19793C78}" showPageBreaks="1" zeroValues="0" printArea="1" hiddenRows="1" hiddenColumns="1" view="pageBreakPreview">
      <selection activeCell="G15" sqref="G15"/>
      <pageMargins left="0.72" right="0.49" top="0.62" bottom="0.52" header="0.32" footer="0.27"/>
      <pageSetup scale="93" orientation="portrait" r:id="rId1"/>
      <headerFooter alignWithMargins="0">
        <oddFooter>&amp;R&amp;"Book Antiqua,Bold"&amp;10Letter of Discount  / Page &amp;P of &amp;N</oddFooter>
      </headerFooter>
    </customSheetView>
    <customSheetView guid="{FC366365-2136-48B2-A9F6-DEB708B66B93}" showPageBreaks="1" zeroValues="0" printArea="1" hiddenRows="1" hiddenColumns="1" view="pageBreakPreview">
      <selection activeCell="G15" sqref="G15"/>
      <pageMargins left="0.72" right="0.49" top="0.62" bottom="0.52" header="0.32" footer="0.27"/>
      <pageSetup scale="93" orientation="portrait" r:id="rId2"/>
      <headerFooter alignWithMargins="0">
        <oddFooter>&amp;R&amp;"Book Antiqua,Bold"&amp;10Letter of Discount  / Page &amp;P of &amp;N</oddFooter>
      </headerFooter>
    </customSheetView>
    <customSheetView guid="{25F14B1D-FADD-4C44-AA48-5D402D65337D}" showPageBreaks="1" zeroValues="0" printArea="1" hiddenRows="1" hiddenColumns="1" view="pageBreakPreview">
      <selection activeCell="G15" sqref="G15"/>
      <pageMargins left="0.72" right="0.49" top="0.62" bottom="0.52" header="0.32" footer="0.27"/>
      <pageSetup scale="93" orientation="portrait" r:id="rId3"/>
      <headerFooter alignWithMargins="0">
        <oddFooter>&amp;R&amp;"Book Antiqua,Bold"&amp;10Letter of Discount  / Page &amp;P of &amp;N</oddFooter>
      </headerFooter>
    </customSheetView>
    <customSheetView guid="{2D068FA3-47E3-4516-81A6-894AA90F7864}" showPageBreaks="1" zeroValues="0" printArea="1" hiddenRows="1" hiddenColumns="1" view="pageBreakPreview" topLeftCell="A7">
      <selection activeCell="G15" sqref="G15:G16"/>
      <pageMargins left="0.72" right="0.49" top="0.62" bottom="0.52" header="0.32" footer="0.27"/>
      <pageSetup scale="93" orientation="portrait" r:id="rId4"/>
      <headerFooter alignWithMargins="0">
        <oddFooter>&amp;R&amp;"Book Antiqua,Bold"&amp;10Letter of Discount  / Page &amp;P of &amp;N</oddFooter>
      </headerFooter>
    </customSheetView>
    <customSheetView guid="{97B2ED79-AE3F-4DF3-959D-96AE4A0B76A0}" showPageBreaks="1" zeroValues="0" printArea="1" hiddenRows="1" hiddenColumns="1" view="pageBreakPreview" topLeftCell="A4">
      <selection activeCell="G15" sqref="G15"/>
      <pageMargins left="0.72" right="0.49" top="0.62" bottom="0.52" header="0.32" footer="0.27"/>
      <pageSetup scale="93" orientation="portrait" r:id="rId5"/>
      <headerFooter alignWithMargins="0">
        <oddFooter>&amp;R&amp;"Book Antiqua,Bold"&amp;10Letter of Discount  / Page &amp;P of &amp;N</oddFooter>
      </headerFooter>
    </customSheetView>
    <customSheetView guid="{CB39F8EE-FAD8-4C4E-B5E9-5EC27AC08528}" showPageBreaks="1" zeroValues="0" printArea="1" hiddenRows="1" view="pageBreakPreview">
      <selection activeCell="G15" sqref="G15"/>
      <pageMargins left="0.72" right="0.49" top="0.62" bottom="0.52" header="0.32" footer="0.27"/>
      <pageSetup scale="93" orientation="portrait" r:id="rId6"/>
      <headerFooter alignWithMargins="0">
        <oddFooter>&amp;R&amp;"Book Antiqua,Bold"&amp;10Letter of Discount  / Page &amp;P of &amp;N</oddFooter>
      </headerFooter>
    </customSheetView>
    <customSheetView guid="{E8B8E0BD-9CB3-4C7D-9BC6-088FDFCB0B45}" showPageBreaks="1" zeroValues="0" printArea="1" hiddenRows="1" view="pageBreakPreview">
      <selection activeCell="G15" sqref="G15"/>
      <pageMargins left="0.72" right="0.49" top="0.62" bottom="0.52" header="0.32" footer="0.27"/>
      <pageSetup scale="93" orientation="portrait" r:id="rId7"/>
      <headerFooter alignWithMargins="0">
        <oddFooter>&amp;R&amp;"Book Antiqua,Bold"&amp;10Letter of Discount  / Page &amp;P of &amp;N</oddFooter>
      </headerFooter>
    </customSheetView>
    <customSheetView guid="{E2E57CA5-082B-4C11-AB34-2A298199576B}" showPageBreaks="1" zeroValues="0" printArea="1" hiddenRows="1" hiddenColumns="1" view="pageBreakPreview" topLeftCell="A21">
      <selection activeCell="G16" sqref="G16"/>
      <pageMargins left="0.72" right="0.49" top="0.62" bottom="0.52" header="0.32" footer="0.27"/>
      <pageSetup scale="93" orientation="portrait" r:id="rId8"/>
      <headerFooter alignWithMargins="0">
        <oddFooter>&amp;R&amp;"Book Antiqua,Bold"&amp;10Letter of Discount  / Page &amp;P of &amp;N</oddFooter>
      </headerFooter>
    </customSheetView>
    <customSheetView guid="{EEE4E2D7-4BFE-4C24-8B93-9FD441A50336}" zeroValues="0" printArea="1" hiddenRows="1" hiddenColumns="1" topLeftCell="A10">
      <selection activeCell="G24" sqref="G24:G27"/>
      <pageMargins left="0.72" right="0.49" top="0.62" bottom="0.52" header="0.32" footer="0.27"/>
      <pageSetup scale="96" orientation="portrait" r:id="rId9"/>
      <headerFooter alignWithMargins="0">
        <oddFooter>&amp;R&amp;"Book Antiqua,Bold"&amp;10Letter of Discount  / Page &amp;P of &amp;N</oddFooter>
      </headerFooter>
    </customSheetView>
    <customSheetView guid="{091A6405-72DB-46E0-B81A-EC53A5C58396}" scale="70" zeroValues="0" hiddenRows="1" hiddenColumns="1">
      <selection activeCell="G15" sqref="G15"/>
      <pageMargins left="0.72" right="0.49" top="0.62" bottom="0.52" header="0.32" footer="0.27"/>
      <pageSetup scale="96" orientation="portrait" r:id="rId10"/>
      <headerFooter alignWithMargins="0">
        <oddFooter>&amp;R&amp;"Book Antiqua,Bold"&amp;10Letter of Discount  / Page &amp;P of &amp;N</oddFooter>
      </headerFooter>
    </customSheetView>
    <customSheetView guid="{27A45B7A-04F2-4516-B80B-5ED0825D4ED3}" zeroValues="0" hiddenRows="1" hiddenColumns="1" topLeftCell="A19">
      <selection activeCell="G28" sqref="G28"/>
      <pageMargins left="0.72" right="0.49" top="0.62" bottom="0.52" header="0.32" footer="0.27"/>
      <pageSetup scale="96" orientation="portrait" r:id="rId11"/>
      <headerFooter alignWithMargins="0">
        <oddFooter>&amp;R&amp;"Book Antiqua,Bold"&amp;10Letter of Discount  / Page &amp;P of &amp;N</oddFooter>
      </headerFooter>
    </customSheetView>
    <customSheetView guid="{1F4837C2-36FF-4422-95DC-EAAD1B4FAC2F}" showPageBreaks="1" zeroValues="0" printArea="1" hiddenRows="1" hiddenColumns="1" view="pageBreakPreview" topLeftCell="A16">
      <selection activeCell="G16" sqref="G16"/>
      <pageMargins left="0.72" right="0.49" top="0.62" bottom="0.52" header="0.32" footer="0.27"/>
      <pageSetup scale="93" orientation="portrait" r:id="rId12"/>
      <headerFooter alignWithMargins="0">
        <oddFooter>&amp;R&amp;"Book Antiqua,Bold"&amp;10Letter of Discount  / Page &amp;P of &amp;N</oddFooter>
      </headerFooter>
    </customSheetView>
    <customSheetView guid="{FD7F7BE1-8CB1-460B-98AB-D33E15FD14E6}" showPageBreaks="1" zeroValues="0" printArea="1" hiddenRows="1" hiddenColumns="1" view="pageBreakPreview" topLeftCell="A16">
      <selection activeCell="G16" sqref="G16"/>
      <pageMargins left="0.72" right="0.49" top="0.62" bottom="0.52" header="0.32" footer="0.27"/>
      <pageSetup scale="93" orientation="portrait" r:id="rId13"/>
      <headerFooter alignWithMargins="0">
        <oddFooter>&amp;R&amp;"Book Antiqua,Bold"&amp;10Letter of Discount  / Page &amp;P of &amp;N</oddFooter>
      </headerFooter>
    </customSheetView>
    <customSheetView guid="{8C0E2163-61BB-48DF-AFAF-5E75147ED450}" showPageBreaks="1" zeroValues="0" printArea="1" hiddenRows="1" view="pageBreakPreview" topLeftCell="D10">
      <selection activeCell="G15" sqref="G15"/>
      <pageMargins left="0.72" right="0.49" top="0.62" bottom="0.52" header="0.32" footer="0.27"/>
      <pageSetup scale="93" orientation="portrait" r:id="rId14"/>
      <headerFooter alignWithMargins="0">
        <oddFooter>&amp;R&amp;"Book Antiqua,Bold"&amp;10Letter of Discount  / Page &amp;P of &amp;N</oddFooter>
      </headerFooter>
    </customSheetView>
    <customSheetView guid="{3DA0B320-DAF7-4F4A-921A-9FCFD188E8C7}" showPageBreaks="1" zeroValues="0" printArea="1" hiddenRows="1" view="pageBreakPreview" topLeftCell="A10">
      <selection activeCell="G15" sqref="G15"/>
      <pageMargins left="0.72" right="0.49" top="0.62" bottom="0.52" header="0.32" footer="0.27"/>
      <pageSetup scale="93" orientation="portrait" r:id="rId15"/>
      <headerFooter alignWithMargins="0">
        <oddFooter>&amp;R&amp;"Book Antiqua,Bold"&amp;10Letter of Discount  / Page &amp;P of &amp;N</oddFooter>
      </headerFooter>
    </customSheetView>
    <customSheetView guid="{BE0CEA4D-1A4E-4C32-BF92-B8DA3D3423E5}" showPageBreaks="1" zeroValues="0" printArea="1" hiddenRows="1" view="pageBreakPreview" topLeftCell="A13">
      <selection activeCell="G15" sqref="G15"/>
      <pageMargins left="0.72" right="0.49" top="0.62" bottom="0.52" header="0.32" footer="0.27"/>
      <pageSetup scale="93" orientation="portrait" r:id="rId16"/>
      <headerFooter alignWithMargins="0">
        <oddFooter>&amp;R&amp;"Book Antiqua,Bold"&amp;10Letter of Discount  / Page &amp;P of &amp;N</oddFooter>
      </headerFooter>
    </customSheetView>
    <customSheetView guid="{714760DF-5EB1-4543-9C04-C1A23AAE4384}" showPageBreaks="1" zeroValues="0" printArea="1" hiddenRows="1" view="pageBreakPreview" topLeftCell="A13">
      <selection activeCell="G15" sqref="G15"/>
      <pageMargins left="0.72" right="0.49" top="0.62" bottom="0.52" header="0.32" footer="0.27"/>
      <pageSetup scale="93" orientation="portrait" r:id="rId17"/>
      <headerFooter alignWithMargins="0">
        <oddFooter>&amp;R&amp;"Book Antiqua,Bold"&amp;10Letter of Discount  / Page &amp;P of &amp;N</oddFooter>
      </headerFooter>
    </customSheetView>
    <customSheetView guid="{D4A148BB-8D25-43B9-8797-A9D3AE767B49}" showPageBreaks="1" zeroValues="0" printArea="1" hiddenRows="1" view="pageBreakPreview" topLeftCell="A13">
      <selection activeCell="G15" sqref="G15"/>
      <pageMargins left="0.72" right="0.49" top="0.62" bottom="0.52" header="0.32" footer="0.27"/>
      <pageSetup scale="93" orientation="portrait" r:id="rId18"/>
      <headerFooter alignWithMargins="0">
        <oddFooter>&amp;R&amp;"Book Antiqua,Bold"&amp;10Letter of Discount  / Page &amp;P of &amp;N</oddFooter>
      </headerFooter>
    </customSheetView>
    <customSheetView guid="{9658319F-66FC-48F8-AB8A-302F6F77BA10}" showPageBreaks="1" zeroValues="0" printArea="1" hiddenRows="1" hiddenColumns="1" view="pageBreakPreview">
      <selection activeCell="G15" sqref="G15"/>
      <pageMargins left="0.72" right="0.49" top="0.62" bottom="0.52" header="0.32" footer="0.27"/>
      <pageSetup scale="93" orientation="portrait" r:id="rId19"/>
      <headerFooter alignWithMargins="0">
        <oddFooter>&amp;R&amp;"Book Antiqua,Bold"&amp;10Letter of Discount  / Page &amp;P of &amp;N</oddFooter>
      </headerFooter>
    </customSheetView>
    <customSheetView guid="{EF8F60CB-82F3-477F-A7D3-94F4C70843DC}" showPageBreaks="1" zeroValues="0" printArea="1" hiddenRows="1" hiddenColumns="1" view="pageBreakPreview" topLeftCell="A7">
      <selection activeCell="G15" sqref="G15:G16"/>
      <pageMargins left="0.72" right="0.49" top="0.62" bottom="0.52" header="0.32" footer="0.27"/>
      <pageSetup scale="93" orientation="portrait" r:id="rId20"/>
      <headerFooter alignWithMargins="0">
        <oddFooter>&amp;R&amp;"Book Antiqua,Bold"&amp;10Letter of Discount  / Page &amp;P of &amp;N</oddFooter>
      </headerFooter>
    </customSheetView>
    <customSheetView guid="{427AF4ED-2BDF-478F-9F0A-595838FA0EC8}" showPageBreaks="1" zeroValues="0" printArea="1" hiddenRows="1" hiddenColumns="1" view="pageBreakPreview">
      <selection activeCell="G15" sqref="G15"/>
      <pageMargins left="0.72" right="0.49" top="0.62" bottom="0.52" header="0.32" footer="0.27"/>
      <pageSetup scale="93" orientation="portrait" r:id="rId21"/>
      <headerFooter alignWithMargins="0">
        <oddFooter>&amp;R&amp;"Book Antiqua,Bold"&amp;10Letter of Discount  / Page &amp;P of &amp;N</oddFooter>
      </headerFooter>
    </customSheetView>
    <customSheetView guid="{476AD591-2774-49A7-9061-AD27F635E8A8}" showPageBreaks="1" zeroValues="0" printArea="1" hiddenRows="1" hiddenColumns="1" view="pageBreakPreview">
      <selection activeCell="G16" sqref="G16"/>
      <pageMargins left="0.72" right="0.49" top="0.62" bottom="0.52" header="0.32" footer="0.27"/>
      <pageSetup scale="93" orientation="portrait" r:id="rId22"/>
      <headerFooter alignWithMargins="0">
        <oddFooter>&amp;R&amp;"Book Antiqua,Bold"&amp;10Letter of Discount  / Page &amp;P of &amp;N</oddFooter>
      </headerFooter>
    </customSheetView>
  </customSheetViews>
  <mergeCells count="16">
    <mergeCell ref="A1:G1"/>
    <mergeCell ref="A4:G4"/>
    <mergeCell ref="C12:G12"/>
    <mergeCell ref="A14:G14"/>
    <mergeCell ref="J14:M14"/>
    <mergeCell ref="C15:F15"/>
    <mergeCell ref="F40:G40"/>
    <mergeCell ref="F41:G41"/>
    <mergeCell ref="C16:F16"/>
    <mergeCell ref="C17:F17"/>
    <mergeCell ref="C23:F23"/>
    <mergeCell ref="C29:F29"/>
    <mergeCell ref="C30:F30"/>
    <mergeCell ref="C31:G31"/>
    <mergeCell ref="C32:G32"/>
    <mergeCell ref="C33:G33"/>
  </mergeCells>
  <phoneticPr fontId="28" type="noConversion"/>
  <dataValidations count="5">
    <dataValidation type="whole" operator="greaterThanOrEqual" allowBlank="1" showInputMessage="1" showErrorMessage="1" error="Enter numeric figure without decimal only" sqref="G15" xr:uid="{00000000-0002-0000-0A00-000000000000}">
      <formula1>0</formula1>
    </dataValidation>
    <dataValidation type="decimal" allowBlank="1" showInputMessage="1" showErrorMessage="1" error="Enter in percent only." sqref="G24:G28 G16" xr:uid="{00000000-0002-0000-0A00-000001000000}">
      <formula1>0</formula1>
      <formula2>1</formula2>
    </dataValidation>
    <dataValidation type="whole" operator="greaterThanOrEqual" allowBlank="1" showInputMessage="1" showErrorMessage="1" error="Enter numeric figure only." sqref="G29" xr:uid="{00000000-0002-0000-0A00-000002000000}">
      <formula1>0</formula1>
    </dataValidation>
    <dataValidation type="whole" operator="greaterThanOrEqual" allowBlank="1" showInputMessage="1" showErrorMessage="1" error="Enter numeric figures only." sqref="G18:G22" xr:uid="{00000000-0002-0000-0A00-000003000000}">
      <formula1>0</formula1>
    </dataValidation>
    <dataValidation type="decimal" allowBlank="1" showInputMessage="1" showErrorMessage="1" error="Enter in percent only" sqref="G30" xr:uid="{00000000-0002-0000-0A00-000004000000}">
      <formula1>0</formula1>
      <formula2>1</formula2>
    </dataValidation>
  </dataValidations>
  <pageMargins left="0.72" right="0.49" top="0.62" bottom="0.52" header="0.32" footer="0.27"/>
  <pageSetup scale="93" orientation="portrait" r:id="rId23"/>
  <headerFooter alignWithMargins="0">
    <oddFooter>&amp;R&amp;"Book Antiqua,Bold"&amp;10Letter of Discount  / Page &amp;P of &amp;N</oddFooter>
  </headerFooter>
  <drawing r:id="rId2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tabColor indexed="35"/>
  </sheetPr>
  <dimension ref="A1:F21"/>
  <sheetViews>
    <sheetView zoomScale="70" zoomScaleNormal="70" zoomScaleSheetLayoutView="100" workbookViewId="0">
      <selection sqref="A1:E16"/>
    </sheetView>
  </sheetViews>
  <sheetFormatPr defaultColWidth="9" defaultRowHeight="16.5"/>
  <cols>
    <col min="1" max="1" width="9" style="405"/>
    <col min="2" max="2" width="26.875" style="406" customWidth="1"/>
    <col min="3" max="3" width="22.875" style="406" customWidth="1"/>
    <col min="4" max="5" width="15.625" style="406" customWidth="1"/>
    <col min="6" max="16384" width="9" style="379"/>
  </cols>
  <sheetData>
    <row r="1" spans="1:6">
      <c r="A1" s="392"/>
      <c r="B1" s="393"/>
      <c r="C1" s="393"/>
      <c r="D1" s="393"/>
      <c r="E1" s="393"/>
    </row>
    <row r="2" spans="1:6" ht="21.95" customHeight="1">
      <c r="A2" s="903" t="s">
        <v>21</v>
      </c>
      <c r="B2" s="903"/>
      <c r="C2" s="903"/>
      <c r="D2" s="903"/>
      <c r="E2" s="379"/>
    </row>
    <row r="3" spans="1:6">
      <c r="A3" s="392"/>
      <c r="B3" s="393"/>
      <c r="C3" s="393"/>
      <c r="D3" s="393"/>
      <c r="E3" s="393"/>
    </row>
    <row r="4" spans="1:6" ht="30">
      <c r="A4" s="394" t="s">
        <v>22</v>
      </c>
      <c r="B4" s="395" t="s">
        <v>23</v>
      </c>
      <c r="C4" s="394" t="s">
        <v>61</v>
      </c>
      <c r="D4" s="394" t="s">
        <v>24</v>
      </c>
      <c r="E4" s="394" t="s">
        <v>25</v>
      </c>
    </row>
    <row r="5" spans="1:6" ht="18" customHeight="1">
      <c r="A5" s="396" t="s">
        <v>26</v>
      </c>
      <c r="B5" s="396" t="s">
        <v>27</v>
      </c>
      <c r="C5" s="396" t="s">
        <v>28</v>
      </c>
      <c r="D5" s="396" t="s">
        <v>29</v>
      </c>
      <c r="E5" s="396" t="s">
        <v>30</v>
      </c>
    </row>
    <row r="6" spans="1:6" ht="45" customHeight="1">
      <c r="A6" s="397">
        <v>1</v>
      </c>
      <c r="B6" s="398"/>
      <c r="C6" s="399"/>
      <c r="D6" s="400"/>
      <c r="E6" s="401">
        <f t="shared" ref="E6:E15" si="0">C6*D6</f>
        <v>0</v>
      </c>
    </row>
    <row r="7" spans="1:6" ht="45" customHeight="1">
      <c r="A7" s="397">
        <v>2</v>
      </c>
      <c r="B7" s="398"/>
      <c r="C7" s="399"/>
      <c r="D7" s="400"/>
      <c r="E7" s="401">
        <f t="shared" si="0"/>
        <v>0</v>
      </c>
    </row>
    <row r="8" spans="1:6" ht="45" customHeight="1">
      <c r="A8" s="397">
        <v>3</v>
      </c>
      <c r="B8" s="398"/>
      <c r="C8" s="399"/>
      <c r="D8" s="400"/>
      <c r="E8" s="401">
        <f t="shared" si="0"/>
        <v>0</v>
      </c>
    </row>
    <row r="9" spans="1:6" ht="45" customHeight="1">
      <c r="A9" s="397">
        <v>4</v>
      </c>
      <c r="B9" s="398"/>
      <c r="C9" s="399"/>
      <c r="D9" s="400"/>
      <c r="E9" s="401">
        <f t="shared" si="0"/>
        <v>0</v>
      </c>
    </row>
    <row r="10" spans="1:6" ht="45" customHeight="1">
      <c r="A10" s="397">
        <v>5</v>
      </c>
      <c r="B10" s="398"/>
      <c r="C10" s="399"/>
      <c r="D10" s="400"/>
      <c r="E10" s="401">
        <f t="shared" si="0"/>
        <v>0</v>
      </c>
    </row>
    <row r="11" spans="1:6" ht="45" customHeight="1">
      <c r="A11" s="397">
        <v>6</v>
      </c>
      <c r="B11" s="398"/>
      <c r="C11" s="399"/>
      <c r="D11" s="400"/>
      <c r="E11" s="401">
        <f t="shared" si="0"/>
        <v>0</v>
      </c>
    </row>
    <row r="12" spans="1:6" ht="45" customHeight="1">
      <c r="A12" s="397">
        <v>7</v>
      </c>
      <c r="B12" s="398"/>
      <c r="C12" s="399"/>
      <c r="D12" s="400"/>
      <c r="E12" s="401">
        <f t="shared" si="0"/>
        <v>0</v>
      </c>
    </row>
    <row r="13" spans="1:6" ht="45" customHeight="1">
      <c r="A13" s="397">
        <v>8</v>
      </c>
      <c r="B13" s="398"/>
      <c r="C13" s="399"/>
      <c r="D13" s="400"/>
      <c r="E13" s="401">
        <f t="shared" si="0"/>
        <v>0</v>
      </c>
    </row>
    <row r="14" spans="1:6" ht="45" customHeight="1">
      <c r="A14" s="397">
        <v>9</v>
      </c>
      <c r="B14" s="398"/>
      <c r="C14" s="399"/>
      <c r="D14" s="400"/>
      <c r="E14" s="401">
        <f t="shared" si="0"/>
        <v>0</v>
      </c>
    </row>
    <row r="15" spans="1:6" ht="45" customHeight="1">
      <c r="A15" s="397">
        <v>10</v>
      </c>
      <c r="B15" s="398"/>
      <c r="C15" s="399"/>
      <c r="D15" s="400"/>
      <c r="E15" s="401">
        <f t="shared" si="0"/>
        <v>0</v>
      </c>
    </row>
    <row r="16" spans="1:6" ht="45" customHeight="1">
      <c r="A16" s="402"/>
      <c r="B16" s="403" t="s">
        <v>31</v>
      </c>
      <c r="C16" s="403"/>
      <c r="D16" s="403"/>
      <c r="E16" s="403">
        <f>SUM(E6:E15)</f>
        <v>0</v>
      </c>
      <c r="F16" s="404"/>
    </row>
    <row r="17" ht="30" customHeight="1"/>
    <row r="18" ht="30" customHeight="1"/>
    <row r="19" ht="30" customHeight="1"/>
    <row r="20" ht="30" customHeight="1"/>
    <row r="21" ht="30" customHeight="1"/>
  </sheetData>
  <sheetProtection formatColumns="0" formatRows="0" selectLockedCells="1"/>
  <customSheetViews>
    <customSheetView guid="{D4DE57C7-E521-4428-80BD-545B19793C78}" scale="70" state="hidden">
      <selection sqref="A1:E16"/>
      <pageMargins left="0.75" right="0.75" top="0.65" bottom="1" header="0.5" footer="0.5"/>
      <pageSetup orientation="portrait" r:id="rId1"/>
      <headerFooter alignWithMargins="0"/>
    </customSheetView>
    <customSheetView guid="{FC366365-2136-48B2-A9F6-DEB708B66B93}" scale="70" state="hidden">
      <selection sqref="A1:E16"/>
      <pageMargins left="0.75" right="0.75" top="0.65" bottom="1" header="0.5" footer="0.5"/>
      <pageSetup orientation="portrait" r:id="rId2"/>
      <headerFooter alignWithMargins="0"/>
    </customSheetView>
    <customSheetView guid="{25F14B1D-FADD-4C44-AA48-5D402D65337D}" scale="70" state="hidden">
      <selection sqref="A1:E16"/>
      <pageMargins left="0.75" right="0.75" top="0.65" bottom="1" header="0.5" footer="0.5"/>
      <pageSetup orientation="portrait" r:id="rId3"/>
      <headerFooter alignWithMargins="0"/>
    </customSheetView>
    <customSheetView guid="{2D068FA3-47E3-4516-81A6-894AA90F7864}" scale="70" state="hidden">
      <selection sqref="A1:E16"/>
      <pageMargins left="0.75" right="0.75" top="0.65" bottom="1" header="0.5" footer="0.5"/>
      <pageSetup orientation="portrait" r:id="rId4"/>
      <headerFooter alignWithMargins="0"/>
    </customSheetView>
    <customSheetView guid="{97B2ED79-AE3F-4DF3-959D-96AE4A0B76A0}" scale="70" state="hidden">
      <selection sqref="A1:E16"/>
      <pageMargins left="0.75" right="0.75" top="0.65" bottom="1" header="0.5" footer="0.5"/>
      <pageSetup orientation="portrait" r:id="rId5"/>
      <headerFooter alignWithMargins="0"/>
    </customSheetView>
    <customSheetView guid="{CB39F8EE-FAD8-4C4E-B5E9-5EC27AC08528}" scale="70" state="hidden">
      <selection sqref="A1:E16"/>
      <pageMargins left="0.75" right="0.75" top="0.65" bottom="1" header="0.5" footer="0.5"/>
      <pageSetup orientation="portrait" r:id="rId6"/>
      <headerFooter alignWithMargins="0"/>
    </customSheetView>
    <customSheetView guid="{E8B8E0BD-9CB3-4C7D-9BC6-088FDFCB0B45}" scale="70" state="hidden">
      <selection sqref="A1:E16"/>
      <pageMargins left="0.75" right="0.75" top="0.65" bottom="1" header="0.5" footer="0.5"/>
      <pageSetup orientation="portrait" r:id="rId7"/>
      <headerFooter alignWithMargins="0"/>
    </customSheetView>
    <customSheetView guid="{E2E57CA5-082B-4C11-AB34-2A298199576B}" scale="70">
      <selection activeCell="C11" sqref="C11"/>
      <pageMargins left="0.75" right="0.75" top="0.65" bottom="1" header="0.5" footer="0.5"/>
      <pageSetup orientation="portrait" r:id="rId8"/>
      <headerFooter alignWithMargins="0"/>
    </customSheetView>
    <customSheetView guid="{EEE4E2D7-4BFE-4C24-8B93-9FD441A50336}" scale="70">
      <selection activeCell="C6" sqref="C6"/>
      <pageMargins left="0.75" right="0.75" top="0.65" bottom="1" header="0.5" footer="0.5"/>
      <pageSetup orientation="portrait" r:id="rId9"/>
      <headerFooter alignWithMargins="0"/>
    </customSheetView>
    <customSheetView guid="{091A6405-72DB-46E0-B81A-EC53A5C58396}" scale="70">
      <selection activeCell="D6" sqref="D6"/>
      <pageMargins left="0.75" right="0.75" top="0.65" bottom="1" header="0.5" footer="0.5"/>
      <pageSetup orientation="portrait" r:id="rId10"/>
      <headerFooter alignWithMargins="0"/>
    </customSheetView>
    <customSheetView guid="{27A45B7A-04F2-4516-B80B-5ED0825D4ED3}" scale="70">
      <selection activeCell="C6" sqref="C6"/>
      <pageMargins left="0.75" right="0.75" top="0.65" bottom="1" header="0.5" footer="0.5"/>
      <pageSetup orientation="portrait" r:id="rId11"/>
      <headerFooter alignWithMargins="0"/>
    </customSheetView>
    <customSheetView guid="{1F4837C2-36FF-4422-95DC-EAAD1B4FAC2F}" scale="70" state="hidden">
      <selection sqref="A1:E16"/>
      <pageMargins left="0.75" right="0.75" top="0.65" bottom="1" header="0.5" footer="0.5"/>
      <pageSetup orientation="portrait" r:id="rId12"/>
      <headerFooter alignWithMargins="0"/>
    </customSheetView>
    <customSheetView guid="{FD7F7BE1-8CB1-460B-98AB-D33E15FD14E6}" scale="70" state="hidden">
      <selection sqref="A1:E16"/>
      <pageMargins left="0.75" right="0.75" top="0.65" bottom="1" header="0.5" footer="0.5"/>
      <pageSetup orientation="portrait" r:id="rId13"/>
      <headerFooter alignWithMargins="0"/>
    </customSheetView>
    <customSheetView guid="{8C0E2163-61BB-48DF-AFAF-5E75147ED450}" scale="70" state="hidden">
      <selection sqref="A1:E16"/>
      <pageMargins left="0.75" right="0.75" top="0.65" bottom="1" header="0.5" footer="0.5"/>
      <pageSetup orientation="portrait" r:id="rId14"/>
      <headerFooter alignWithMargins="0"/>
    </customSheetView>
    <customSheetView guid="{3DA0B320-DAF7-4F4A-921A-9FCFD188E8C7}" scale="70" state="hidden">
      <selection sqref="A1:E16"/>
      <pageMargins left="0.75" right="0.75" top="0.65" bottom="1" header="0.5" footer="0.5"/>
      <pageSetup orientation="portrait" r:id="rId15"/>
      <headerFooter alignWithMargins="0"/>
    </customSheetView>
    <customSheetView guid="{BE0CEA4D-1A4E-4C32-BF92-B8DA3D3423E5}" scale="70" state="hidden">
      <selection sqref="A1:E16"/>
      <pageMargins left="0.75" right="0.75" top="0.65" bottom="1" header="0.5" footer="0.5"/>
      <pageSetup orientation="portrait" r:id="rId16"/>
      <headerFooter alignWithMargins="0"/>
    </customSheetView>
    <customSheetView guid="{714760DF-5EB1-4543-9C04-C1A23AAE4384}" scale="70" state="hidden">
      <selection sqref="A1:E16"/>
      <pageMargins left="0.75" right="0.75" top="0.65" bottom="1" header="0.5" footer="0.5"/>
      <pageSetup orientation="portrait" r:id="rId17"/>
      <headerFooter alignWithMargins="0"/>
    </customSheetView>
    <customSheetView guid="{D4A148BB-8D25-43B9-8797-A9D3AE767B49}" scale="70" state="hidden">
      <selection sqref="A1:E16"/>
      <pageMargins left="0.75" right="0.75" top="0.65" bottom="1" header="0.5" footer="0.5"/>
      <pageSetup orientation="portrait" r:id="rId18"/>
      <headerFooter alignWithMargins="0"/>
    </customSheetView>
    <customSheetView guid="{9658319F-66FC-48F8-AB8A-302F6F77BA10}" scale="70" state="hidden">
      <selection sqref="A1:E16"/>
      <pageMargins left="0.75" right="0.75" top="0.65" bottom="1" header="0.5" footer="0.5"/>
      <pageSetup orientation="portrait" r:id="rId19"/>
      <headerFooter alignWithMargins="0"/>
    </customSheetView>
    <customSheetView guid="{EF8F60CB-82F3-477F-A7D3-94F4C70843DC}" scale="70" state="hidden">
      <selection sqref="A1:E16"/>
      <pageMargins left="0.75" right="0.75" top="0.65" bottom="1" header="0.5" footer="0.5"/>
      <pageSetup orientation="portrait" r:id="rId20"/>
      <headerFooter alignWithMargins="0"/>
    </customSheetView>
    <customSheetView guid="{427AF4ED-2BDF-478F-9F0A-595838FA0EC8}" scale="70" state="hidden">
      <selection sqref="A1:E16"/>
      <pageMargins left="0.75" right="0.75" top="0.65" bottom="1" header="0.5" footer="0.5"/>
      <pageSetup orientation="portrait" r:id="rId21"/>
      <headerFooter alignWithMargins="0"/>
    </customSheetView>
    <customSheetView guid="{476AD591-2774-49A7-9061-AD27F635E8A8}" scale="70" state="hidden">
      <selection sqref="A1:E16"/>
      <pageMargins left="0.75" right="0.75" top="0.65" bottom="1" header="0.5" footer="0.5"/>
      <pageSetup orientation="portrait" r:id="rId22"/>
      <headerFooter alignWithMargins="0"/>
    </customSheetView>
  </customSheetViews>
  <mergeCells count="1">
    <mergeCell ref="A2:D2"/>
  </mergeCells>
  <phoneticPr fontId="28" type="noConversion"/>
  <pageMargins left="0.75" right="0.75" top="0.65" bottom="1" header="0.5" footer="0.5"/>
  <pageSetup orientation="portrait" r:id="rId23"/>
  <headerFooter alignWithMargins="0"/>
  <drawing r:id="rId2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7"/>
  </sheetPr>
  <dimension ref="A1:F21"/>
  <sheetViews>
    <sheetView zoomScale="90" zoomScaleNormal="90" workbookViewId="0">
      <selection activeCell="F8" sqref="F8"/>
    </sheetView>
  </sheetViews>
  <sheetFormatPr defaultColWidth="9" defaultRowHeight="16.5"/>
  <cols>
    <col min="1" max="1" width="9" style="405"/>
    <col min="2" max="2" width="26.875" style="406" customWidth="1"/>
    <col min="3" max="3" width="22.875" style="406" customWidth="1"/>
    <col min="4" max="5" width="15.625" style="406" customWidth="1"/>
    <col min="6" max="16384" width="9" style="379"/>
  </cols>
  <sheetData>
    <row r="1" spans="1:6">
      <c r="A1" s="392"/>
      <c r="B1" s="393"/>
      <c r="C1" s="393"/>
      <c r="D1" s="393"/>
      <c r="E1" s="393"/>
    </row>
    <row r="2" spans="1:6" ht="21.95" customHeight="1">
      <c r="A2" s="903" t="s">
        <v>32</v>
      </c>
      <c r="B2" s="903"/>
      <c r="C2" s="903"/>
      <c r="D2" s="904"/>
      <c r="E2"/>
    </row>
    <row r="3" spans="1:6">
      <c r="A3" s="392"/>
      <c r="B3" s="393"/>
      <c r="C3" s="393"/>
      <c r="D3" s="393"/>
      <c r="E3" s="393"/>
    </row>
    <row r="4" spans="1:6" ht="30">
      <c r="A4" s="394" t="s">
        <v>22</v>
      </c>
      <c r="B4" s="395" t="s">
        <v>23</v>
      </c>
      <c r="C4" s="394" t="s">
        <v>33</v>
      </c>
      <c r="D4" s="394" t="s">
        <v>34</v>
      </c>
      <c r="E4" s="394" t="s">
        <v>35</v>
      </c>
    </row>
    <row r="5" spans="1:6" ht="18" customHeight="1">
      <c r="A5" s="396" t="s">
        <v>26</v>
      </c>
      <c r="B5" s="396" t="s">
        <v>27</v>
      </c>
      <c r="C5" s="396" t="s">
        <v>28</v>
      </c>
      <c r="D5" s="396" t="s">
        <v>29</v>
      </c>
      <c r="E5" s="396" t="s">
        <v>30</v>
      </c>
    </row>
    <row r="6" spans="1:6" ht="45" customHeight="1">
      <c r="A6" s="397">
        <v>1</v>
      </c>
      <c r="B6" s="398"/>
      <c r="C6" s="399"/>
      <c r="D6" s="400"/>
      <c r="E6" s="401">
        <f>C6*D6</f>
        <v>0</v>
      </c>
    </row>
    <row r="7" spans="1:6" ht="45" customHeight="1">
      <c r="A7" s="397">
        <v>2</v>
      </c>
      <c r="B7" s="398"/>
      <c r="C7" s="399"/>
      <c r="D7" s="400"/>
      <c r="E7" s="401">
        <f t="shared" ref="E7:E15" si="0">C7*D7</f>
        <v>0</v>
      </c>
    </row>
    <row r="8" spans="1:6" ht="45" customHeight="1">
      <c r="A8" s="397">
        <v>3</v>
      </c>
      <c r="B8" s="398"/>
      <c r="C8" s="399"/>
      <c r="D8" s="400"/>
      <c r="E8" s="401">
        <f t="shared" si="0"/>
        <v>0</v>
      </c>
    </row>
    <row r="9" spans="1:6" ht="45" customHeight="1">
      <c r="A9" s="397">
        <v>4</v>
      </c>
      <c r="B9" s="398"/>
      <c r="C9" s="399"/>
      <c r="D9" s="400"/>
      <c r="E9" s="401">
        <f t="shared" si="0"/>
        <v>0</v>
      </c>
    </row>
    <row r="10" spans="1:6" ht="45" customHeight="1">
      <c r="A10" s="397">
        <v>5</v>
      </c>
      <c r="B10" s="398"/>
      <c r="C10" s="399"/>
      <c r="D10" s="400"/>
      <c r="E10" s="401">
        <f t="shared" si="0"/>
        <v>0</v>
      </c>
    </row>
    <row r="11" spans="1:6" ht="45" customHeight="1">
      <c r="A11" s="397">
        <v>6</v>
      </c>
      <c r="B11" s="398"/>
      <c r="C11" s="399"/>
      <c r="D11" s="400"/>
      <c r="E11" s="401">
        <f t="shared" si="0"/>
        <v>0</v>
      </c>
    </row>
    <row r="12" spans="1:6" ht="45" customHeight="1">
      <c r="A12" s="397">
        <v>7</v>
      </c>
      <c r="B12" s="398"/>
      <c r="C12" s="399"/>
      <c r="D12" s="400"/>
      <c r="E12" s="401">
        <f t="shared" si="0"/>
        <v>0</v>
      </c>
    </row>
    <row r="13" spans="1:6" ht="45" customHeight="1">
      <c r="A13" s="397">
        <v>8</v>
      </c>
      <c r="B13" s="398"/>
      <c r="C13" s="399"/>
      <c r="D13" s="400"/>
      <c r="E13" s="401">
        <f t="shared" si="0"/>
        <v>0</v>
      </c>
    </row>
    <row r="14" spans="1:6" ht="45" customHeight="1">
      <c r="A14" s="397">
        <v>9</v>
      </c>
      <c r="B14" s="398"/>
      <c r="C14" s="399"/>
      <c r="D14" s="400"/>
      <c r="E14" s="401">
        <f t="shared" si="0"/>
        <v>0</v>
      </c>
    </row>
    <row r="15" spans="1:6" ht="45" customHeight="1">
      <c r="A15" s="397">
        <v>10</v>
      </c>
      <c r="B15" s="398"/>
      <c r="C15" s="399"/>
      <c r="D15" s="400"/>
      <c r="E15" s="401">
        <f t="shared" si="0"/>
        <v>0</v>
      </c>
    </row>
    <row r="16" spans="1:6" ht="45" customHeight="1">
      <c r="A16" s="402"/>
      <c r="B16" s="403" t="s">
        <v>31</v>
      </c>
      <c r="C16" s="403"/>
      <c r="D16" s="403"/>
      <c r="E16" s="403">
        <f>SUM(E6:E15)</f>
        <v>0</v>
      </c>
      <c r="F16" s="404"/>
    </row>
    <row r="17" ht="30" customHeight="1"/>
    <row r="18" ht="30" customHeight="1"/>
    <row r="19" ht="30" customHeight="1"/>
    <row r="20" ht="30" customHeight="1"/>
    <row r="21" ht="30" customHeight="1"/>
  </sheetData>
  <sheetProtection formatColumns="0" formatRows="0" selectLockedCells="1"/>
  <customSheetViews>
    <customSheetView guid="{D4DE57C7-E521-4428-80BD-545B19793C78}" scale="90" state="hidden">
      <selection activeCell="F8" sqref="F8"/>
      <pageMargins left="0.75" right="0.75" top="0.65" bottom="1" header="0.5" footer="0.5"/>
      <pageSetup orientation="portrait" r:id="rId1"/>
      <headerFooter alignWithMargins="0"/>
    </customSheetView>
    <customSheetView guid="{FC366365-2136-48B2-A9F6-DEB708B66B93}" scale="90" state="hidden">
      <selection activeCell="F8" sqref="F8"/>
      <pageMargins left="0.75" right="0.75" top="0.65" bottom="1" header="0.5" footer="0.5"/>
      <pageSetup orientation="portrait" r:id="rId2"/>
      <headerFooter alignWithMargins="0"/>
    </customSheetView>
    <customSheetView guid="{25F14B1D-FADD-4C44-AA48-5D402D65337D}" scale="90" state="hidden">
      <selection activeCell="F8" sqref="F8"/>
      <pageMargins left="0.75" right="0.75" top="0.65" bottom="1" header="0.5" footer="0.5"/>
      <pageSetup orientation="portrait" r:id="rId3"/>
      <headerFooter alignWithMargins="0"/>
    </customSheetView>
    <customSheetView guid="{2D068FA3-47E3-4516-81A6-894AA90F7864}" scale="90" state="hidden">
      <selection activeCell="F8" sqref="F8"/>
      <pageMargins left="0.75" right="0.75" top="0.65" bottom="1" header="0.5" footer="0.5"/>
      <pageSetup orientation="portrait" r:id="rId4"/>
      <headerFooter alignWithMargins="0"/>
    </customSheetView>
    <customSheetView guid="{97B2ED79-AE3F-4DF3-959D-96AE4A0B76A0}" scale="90" state="hidden">
      <selection activeCell="F8" sqref="F8"/>
      <pageMargins left="0.75" right="0.75" top="0.65" bottom="1" header="0.5" footer="0.5"/>
      <pageSetup orientation="portrait" r:id="rId5"/>
      <headerFooter alignWithMargins="0"/>
    </customSheetView>
    <customSheetView guid="{CB39F8EE-FAD8-4C4E-B5E9-5EC27AC08528}" scale="90" state="hidden">
      <selection activeCell="F8" sqref="F8"/>
      <pageMargins left="0.75" right="0.75" top="0.65" bottom="1" header="0.5" footer="0.5"/>
      <pageSetup orientation="portrait" r:id="rId6"/>
      <headerFooter alignWithMargins="0"/>
    </customSheetView>
    <customSheetView guid="{E8B8E0BD-9CB3-4C7D-9BC6-088FDFCB0B45}" scale="90" state="hidden">
      <selection activeCell="F8" sqref="F8"/>
      <pageMargins left="0.75" right="0.75" top="0.65" bottom="1" header="0.5" footer="0.5"/>
      <pageSetup orientation="portrait" r:id="rId7"/>
      <headerFooter alignWithMargins="0"/>
    </customSheetView>
    <customSheetView guid="{E2E57CA5-082B-4C11-AB34-2A298199576B}" scale="90">
      <selection activeCell="C6" sqref="C6"/>
      <pageMargins left="0.75" right="0.75" top="0.65" bottom="1" header="0.5" footer="0.5"/>
      <pageSetup orientation="portrait" r:id="rId8"/>
      <headerFooter alignWithMargins="0"/>
    </customSheetView>
    <customSheetView guid="{EEE4E2D7-4BFE-4C24-8B93-9FD441A50336}" scale="90" topLeftCell="A4">
      <selection activeCell="D6" sqref="D6"/>
      <pageMargins left="0.75" right="0.75" top="0.65" bottom="1" header="0.5" footer="0.5"/>
      <pageSetup orientation="portrait" r:id="rId9"/>
      <headerFooter alignWithMargins="0"/>
    </customSheetView>
    <customSheetView guid="{091A6405-72DB-46E0-B81A-EC53A5C58396}" scale="90">
      <selection activeCell="D6" sqref="D6"/>
      <pageMargins left="0.75" right="0.75" top="0.65" bottom="1" header="0.5" footer="0.5"/>
      <pageSetup orientation="portrait" r:id="rId10"/>
      <headerFooter alignWithMargins="0"/>
    </customSheetView>
    <customSheetView guid="{27A45B7A-04F2-4516-B80B-5ED0825D4ED3}" scale="90" topLeftCell="A4">
      <selection activeCell="D6" sqref="D6"/>
      <pageMargins left="0.75" right="0.75" top="0.65" bottom="1" header="0.5" footer="0.5"/>
      <pageSetup orientation="portrait" r:id="rId11"/>
      <headerFooter alignWithMargins="0"/>
    </customSheetView>
    <customSheetView guid="{1F4837C2-36FF-4422-95DC-EAAD1B4FAC2F}" scale="90" state="hidden">
      <selection activeCell="F8" sqref="F8"/>
      <pageMargins left="0.75" right="0.75" top="0.65" bottom="1" header="0.5" footer="0.5"/>
      <pageSetup orientation="portrait" r:id="rId12"/>
      <headerFooter alignWithMargins="0"/>
    </customSheetView>
    <customSheetView guid="{FD7F7BE1-8CB1-460B-98AB-D33E15FD14E6}" scale="90" state="hidden">
      <selection activeCell="F8" sqref="F8"/>
      <pageMargins left="0.75" right="0.75" top="0.65" bottom="1" header="0.5" footer="0.5"/>
      <pageSetup orientation="portrait" r:id="rId13"/>
      <headerFooter alignWithMargins="0"/>
    </customSheetView>
    <customSheetView guid="{8C0E2163-61BB-48DF-AFAF-5E75147ED450}" scale="90" state="hidden">
      <selection activeCell="F8" sqref="F8"/>
      <pageMargins left="0.75" right="0.75" top="0.65" bottom="1" header="0.5" footer="0.5"/>
      <pageSetup orientation="portrait" r:id="rId14"/>
      <headerFooter alignWithMargins="0"/>
    </customSheetView>
    <customSheetView guid="{3DA0B320-DAF7-4F4A-921A-9FCFD188E8C7}" scale="90" state="hidden">
      <selection activeCell="F8" sqref="F8"/>
      <pageMargins left="0.75" right="0.75" top="0.65" bottom="1" header="0.5" footer="0.5"/>
      <pageSetup orientation="portrait" r:id="rId15"/>
      <headerFooter alignWithMargins="0"/>
    </customSheetView>
    <customSheetView guid="{BE0CEA4D-1A4E-4C32-BF92-B8DA3D3423E5}" scale="90" state="hidden">
      <selection activeCell="F8" sqref="F8"/>
      <pageMargins left="0.75" right="0.75" top="0.65" bottom="1" header="0.5" footer="0.5"/>
      <pageSetup orientation="portrait" r:id="rId16"/>
      <headerFooter alignWithMargins="0"/>
    </customSheetView>
    <customSheetView guid="{714760DF-5EB1-4543-9C04-C1A23AAE4384}" scale="90" state="hidden">
      <selection activeCell="F8" sqref="F8"/>
      <pageMargins left="0.75" right="0.75" top="0.65" bottom="1" header="0.5" footer="0.5"/>
      <pageSetup orientation="portrait" r:id="rId17"/>
      <headerFooter alignWithMargins="0"/>
    </customSheetView>
    <customSheetView guid="{D4A148BB-8D25-43B9-8797-A9D3AE767B49}" scale="90" state="hidden">
      <selection activeCell="F8" sqref="F8"/>
      <pageMargins left="0.75" right="0.75" top="0.65" bottom="1" header="0.5" footer="0.5"/>
      <pageSetup orientation="portrait" r:id="rId18"/>
      <headerFooter alignWithMargins="0"/>
    </customSheetView>
    <customSheetView guid="{9658319F-66FC-48F8-AB8A-302F6F77BA10}" scale="90" state="hidden">
      <selection activeCell="F8" sqref="F8"/>
      <pageMargins left="0.75" right="0.75" top="0.65" bottom="1" header="0.5" footer="0.5"/>
      <pageSetup orientation="portrait" r:id="rId19"/>
      <headerFooter alignWithMargins="0"/>
    </customSheetView>
    <customSheetView guid="{EF8F60CB-82F3-477F-A7D3-94F4C70843DC}" scale="90" state="hidden">
      <selection activeCell="F8" sqref="F8"/>
      <pageMargins left="0.75" right="0.75" top="0.65" bottom="1" header="0.5" footer="0.5"/>
      <pageSetup orientation="portrait" r:id="rId20"/>
      <headerFooter alignWithMargins="0"/>
    </customSheetView>
    <customSheetView guid="{427AF4ED-2BDF-478F-9F0A-595838FA0EC8}" scale="90" state="hidden">
      <selection activeCell="F8" sqref="F8"/>
      <pageMargins left="0.75" right="0.75" top="0.65" bottom="1" header="0.5" footer="0.5"/>
      <pageSetup orientation="portrait" r:id="rId21"/>
      <headerFooter alignWithMargins="0"/>
    </customSheetView>
    <customSheetView guid="{476AD591-2774-49A7-9061-AD27F635E8A8}" scale="90" state="hidden">
      <selection activeCell="F8" sqref="F8"/>
      <pageMargins left="0.75" right="0.75" top="0.65" bottom="1" header="0.5" footer="0.5"/>
      <pageSetup orientation="portrait" r:id="rId22"/>
      <headerFooter alignWithMargins="0"/>
    </customSheetView>
  </customSheetViews>
  <mergeCells count="1">
    <mergeCell ref="A2:D2"/>
  </mergeCells>
  <phoneticPr fontId="28" type="noConversion"/>
  <pageMargins left="0.75" right="0.75" top="0.65" bottom="1" header="0.5" footer="0.5"/>
  <pageSetup orientation="portrait" r:id="rId23"/>
  <headerFooter alignWithMargins="0"/>
  <drawing r:id="rId2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indexed="61"/>
  </sheetPr>
  <dimension ref="A1:G21"/>
  <sheetViews>
    <sheetView zoomScaleSheetLayoutView="100" workbookViewId="0">
      <selection activeCell="J7" sqref="J7"/>
    </sheetView>
  </sheetViews>
  <sheetFormatPr defaultColWidth="9" defaultRowHeight="16.5"/>
  <cols>
    <col min="1" max="1" width="7.625" style="405" customWidth="1"/>
    <col min="2" max="4" width="20.625" style="406" customWidth="1"/>
    <col min="5" max="5" width="9.625" style="406" customWidth="1"/>
    <col min="6" max="6" width="12.625" style="406" customWidth="1"/>
    <col min="7" max="16384" width="9" style="379"/>
  </cols>
  <sheetData>
    <row r="1" spans="1:7">
      <c r="A1" s="392"/>
      <c r="B1" s="393"/>
      <c r="C1" s="393"/>
      <c r="D1" s="393"/>
      <c r="E1" s="393"/>
      <c r="F1" s="393"/>
    </row>
    <row r="2" spans="1:7" ht="21.95" customHeight="1">
      <c r="A2" s="903" t="s">
        <v>36</v>
      </c>
      <c r="B2" s="903"/>
      <c r="C2" s="903"/>
      <c r="D2" s="903"/>
      <c r="E2" s="904"/>
      <c r="F2" s="379"/>
    </row>
    <row r="3" spans="1:7">
      <c r="A3" s="392"/>
      <c r="B3" s="393"/>
      <c r="C3" s="393"/>
      <c r="D3" s="393"/>
      <c r="E3" s="393"/>
      <c r="F3" s="393"/>
    </row>
    <row r="4" spans="1:7" ht="45">
      <c r="A4" s="394" t="s">
        <v>22</v>
      </c>
      <c r="B4" s="395" t="s">
        <v>23</v>
      </c>
      <c r="C4" s="394" t="s">
        <v>37</v>
      </c>
      <c r="D4" s="394" t="s">
        <v>38</v>
      </c>
      <c r="E4" s="394" t="s">
        <v>39</v>
      </c>
      <c r="F4" s="394" t="s">
        <v>40</v>
      </c>
    </row>
    <row r="5" spans="1:7" ht="18" customHeight="1">
      <c r="A5" s="396" t="s">
        <v>26</v>
      </c>
      <c r="B5" s="396" t="s">
        <v>27</v>
      </c>
      <c r="C5" s="396" t="s">
        <v>28</v>
      </c>
      <c r="D5" s="396" t="s">
        <v>29</v>
      </c>
      <c r="E5" s="407" t="s">
        <v>41</v>
      </c>
      <c r="F5" s="396" t="s">
        <v>394</v>
      </c>
    </row>
    <row r="6" spans="1:7" ht="45" customHeight="1">
      <c r="A6" s="397">
        <v>1</v>
      </c>
      <c r="B6" s="398"/>
      <c r="C6" s="399"/>
      <c r="D6" s="399"/>
      <c r="E6" s="400"/>
      <c r="F6" s="401">
        <f>C6*E6</f>
        <v>0</v>
      </c>
    </row>
    <row r="7" spans="1:7" ht="45" customHeight="1">
      <c r="A7" s="397">
        <v>2</v>
      </c>
      <c r="B7" s="398"/>
      <c r="C7" s="399"/>
      <c r="D7" s="399"/>
      <c r="E7" s="400"/>
      <c r="F7" s="401">
        <f t="shared" ref="F7:F15" si="0">C7*E7</f>
        <v>0</v>
      </c>
    </row>
    <row r="8" spans="1:7" ht="45" customHeight="1">
      <c r="A8" s="397">
        <v>3</v>
      </c>
      <c r="B8" s="398"/>
      <c r="C8" s="399"/>
      <c r="D8" s="399"/>
      <c r="E8" s="400"/>
      <c r="F8" s="401">
        <f t="shared" si="0"/>
        <v>0</v>
      </c>
    </row>
    <row r="9" spans="1:7" ht="45" customHeight="1">
      <c r="A9" s="397">
        <v>4</v>
      </c>
      <c r="B9" s="398"/>
      <c r="C9" s="399"/>
      <c r="D9" s="399"/>
      <c r="E9" s="400"/>
      <c r="F9" s="401">
        <f t="shared" si="0"/>
        <v>0</v>
      </c>
    </row>
    <row r="10" spans="1:7" ht="45" customHeight="1">
      <c r="A10" s="397">
        <v>5</v>
      </c>
      <c r="B10" s="398"/>
      <c r="C10" s="399"/>
      <c r="D10" s="399"/>
      <c r="E10" s="400"/>
      <c r="F10" s="401">
        <f t="shared" si="0"/>
        <v>0</v>
      </c>
    </row>
    <row r="11" spans="1:7" ht="45" customHeight="1">
      <c r="A11" s="397">
        <v>6</v>
      </c>
      <c r="B11" s="398"/>
      <c r="C11" s="399"/>
      <c r="D11" s="399"/>
      <c r="E11" s="400"/>
      <c r="F11" s="401">
        <f t="shared" si="0"/>
        <v>0</v>
      </c>
    </row>
    <row r="12" spans="1:7" ht="45" customHeight="1">
      <c r="A12" s="397">
        <v>7</v>
      </c>
      <c r="B12" s="398"/>
      <c r="C12" s="399"/>
      <c r="D12" s="399"/>
      <c r="E12" s="400"/>
      <c r="F12" s="401">
        <f t="shared" si="0"/>
        <v>0</v>
      </c>
    </row>
    <row r="13" spans="1:7" ht="45" customHeight="1">
      <c r="A13" s="397">
        <v>8</v>
      </c>
      <c r="B13" s="398"/>
      <c r="C13" s="399"/>
      <c r="D13" s="399"/>
      <c r="E13" s="400"/>
      <c r="F13" s="401">
        <f t="shared" si="0"/>
        <v>0</v>
      </c>
    </row>
    <row r="14" spans="1:7" ht="45" customHeight="1">
      <c r="A14" s="397">
        <v>9</v>
      </c>
      <c r="B14" s="398"/>
      <c r="C14" s="399"/>
      <c r="D14" s="399"/>
      <c r="E14" s="400"/>
      <c r="F14" s="401">
        <f t="shared" si="0"/>
        <v>0</v>
      </c>
    </row>
    <row r="15" spans="1:7" ht="45" customHeight="1">
      <c r="A15" s="397">
        <v>10</v>
      </c>
      <c r="B15" s="398"/>
      <c r="C15" s="399"/>
      <c r="D15" s="399"/>
      <c r="E15" s="400"/>
      <c r="F15" s="401">
        <f t="shared" si="0"/>
        <v>0</v>
      </c>
    </row>
    <row r="16" spans="1:7" ht="45" customHeight="1">
      <c r="A16" s="402"/>
      <c r="B16" s="403" t="s">
        <v>31</v>
      </c>
      <c r="C16" s="403"/>
      <c r="D16" s="403"/>
      <c r="E16" s="403"/>
      <c r="F16" s="403">
        <f>SUM(F6:F15)</f>
        <v>0</v>
      </c>
      <c r="G16" s="404"/>
    </row>
    <row r="17" ht="30" customHeight="1"/>
    <row r="18" ht="30" customHeight="1"/>
    <row r="19" ht="30" customHeight="1"/>
    <row r="20" ht="30" customHeight="1"/>
    <row r="21" ht="30" customHeight="1"/>
  </sheetData>
  <sheetProtection formatColumns="0" formatRows="0" selectLockedCells="1"/>
  <customSheetViews>
    <customSheetView guid="{D4DE57C7-E521-4428-80BD-545B19793C78}" state="hidden">
      <selection activeCell="J7" sqref="J7"/>
      <pageMargins left="0.75" right="0.62" top="0.65" bottom="1" header="0.5" footer="0.5"/>
      <pageSetup orientation="portrait" r:id="rId1"/>
      <headerFooter alignWithMargins="0"/>
    </customSheetView>
    <customSheetView guid="{FC366365-2136-48B2-A9F6-DEB708B66B93}" state="hidden">
      <selection activeCell="J7" sqref="J7"/>
      <pageMargins left="0.75" right="0.62" top="0.65" bottom="1" header="0.5" footer="0.5"/>
      <pageSetup orientation="portrait" r:id="rId2"/>
      <headerFooter alignWithMargins="0"/>
    </customSheetView>
    <customSheetView guid="{25F14B1D-FADD-4C44-AA48-5D402D65337D}" state="hidden">
      <selection activeCell="J7" sqref="J7"/>
      <pageMargins left="0.75" right="0.62" top="0.65" bottom="1" header="0.5" footer="0.5"/>
      <pageSetup orientation="portrait" r:id="rId3"/>
      <headerFooter alignWithMargins="0"/>
    </customSheetView>
    <customSheetView guid="{2D068FA3-47E3-4516-81A6-894AA90F7864}" state="hidden">
      <selection activeCell="J7" sqref="J7"/>
      <pageMargins left="0.75" right="0.62" top="0.65" bottom="1" header="0.5" footer="0.5"/>
      <pageSetup orientation="portrait" r:id="rId4"/>
      <headerFooter alignWithMargins="0"/>
    </customSheetView>
    <customSheetView guid="{97B2ED79-AE3F-4DF3-959D-96AE4A0B76A0}" state="hidden">
      <selection activeCell="J7" sqref="J7"/>
      <pageMargins left="0.75" right="0.62" top="0.65" bottom="1" header="0.5" footer="0.5"/>
      <pageSetup orientation="portrait" r:id="rId5"/>
      <headerFooter alignWithMargins="0"/>
    </customSheetView>
    <customSheetView guid="{CB39F8EE-FAD8-4C4E-B5E9-5EC27AC08528}" state="hidden">
      <selection activeCell="J7" sqref="J7"/>
      <pageMargins left="0.75" right="0.62" top="0.65" bottom="1" header="0.5" footer="0.5"/>
      <pageSetup orientation="portrait" r:id="rId6"/>
      <headerFooter alignWithMargins="0"/>
    </customSheetView>
    <customSheetView guid="{E8B8E0BD-9CB3-4C7D-9BC6-088FDFCB0B45}" state="hidden">
      <selection activeCell="J7" sqref="J7"/>
      <pageMargins left="0.75" right="0.62" top="0.65" bottom="1" header="0.5" footer="0.5"/>
      <pageSetup orientation="portrait" r:id="rId7"/>
      <headerFooter alignWithMargins="0"/>
    </customSheetView>
    <customSheetView guid="{E2E57CA5-082B-4C11-AB34-2A298199576B}">
      <selection activeCell="B6" sqref="B6"/>
      <pageMargins left="0.75" right="0.62" top="0.65" bottom="1" header="0.5" footer="0.5"/>
      <pageSetup orientation="portrait" r:id="rId8"/>
      <headerFooter alignWithMargins="0"/>
    </customSheetView>
    <customSheetView guid="{EEE4E2D7-4BFE-4C24-8B93-9FD441A50336}">
      <selection activeCell="C6" sqref="C6"/>
      <pageMargins left="0.75" right="0.62" top="0.65" bottom="1" header="0.5" footer="0.5"/>
      <pageSetup orientation="portrait" r:id="rId9"/>
      <headerFooter alignWithMargins="0"/>
    </customSheetView>
    <customSheetView guid="{091A6405-72DB-46E0-B81A-EC53A5C58396}">
      <selection activeCell="E6" sqref="E6"/>
      <pageMargins left="0.75" right="0.62" top="0.65" bottom="1" header="0.5" footer="0.5"/>
      <pageSetup orientation="portrait" r:id="rId10"/>
      <headerFooter alignWithMargins="0"/>
    </customSheetView>
    <customSheetView guid="{27A45B7A-04F2-4516-B80B-5ED0825D4ED3}">
      <selection activeCell="C6" sqref="C6"/>
      <pageMargins left="0.75" right="0.62" top="0.65" bottom="1" header="0.5" footer="0.5"/>
      <pageSetup orientation="portrait" r:id="rId11"/>
      <headerFooter alignWithMargins="0"/>
    </customSheetView>
    <customSheetView guid="{1F4837C2-36FF-4422-95DC-EAAD1B4FAC2F}" state="hidden">
      <selection activeCell="J7" sqref="J7"/>
      <pageMargins left="0.75" right="0.62" top="0.65" bottom="1" header="0.5" footer="0.5"/>
      <pageSetup orientation="portrait" r:id="rId12"/>
      <headerFooter alignWithMargins="0"/>
    </customSheetView>
    <customSheetView guid="{FD7F7BE1-8CB1-460B-98AB-D33E15FD14E6}" state="hidden">
      <selection activeCell="J7" sqref="J7"/>
      <pageMargins left="0.75" right="0.62" top="0.65" bottom="1" header="0.5" footer="0.5"/>
      <pageSetup orientation="portrait" r:id="rId13"/>
      <headerFooter alignWithMargins="0"/>
    </customSheetView>
    <customSheetView guid="{8C0E2163-61BB-48DF-AFAF-5E75147ED450}" state="hidden">
      <selection activeCell="J7" sqref="J7"/>
      <pageMargins left="0.75" right="0.62" top="0.65" bottom="1" header="0.5" footer="0.5"/>
      <pageSetup orientation="portrait" r:id="rId14"/>
      <headerFooter alignWithMargins="0"/>
    </customSheetView>
    <customSheetView guid="{3DA0B320-DAF7-4F4A-921A-9FCFD188E8C7}" state="hidden">
      <selection activeCell="J7" sqref="J7"/>
      <pageMargins left="0.75" right="0.62" top="0.65" bottom="1" header="0.5" footer="0.5"/>
      <pageSetup orientation="portrait" r:id="rId15"/>
      <headerFooter alignWithMargins="0"/>
    </customSheetView>
    <customSheetView guid="{BE0CEA4D-1A4E-4C32-BF92-B8DA3D3423E5}" state="hidden">
      <selection activeCell="J7" sqref="J7"/>
      <pageMargins left="0.75" right="0.62" top="0.65" bottom="1" header="0.5" footer="0.5"/>
      <pageSetup orientation="portrait" r:id="rId16"/>
      <headerFooter alignWithMargins="0"/>
    </customSheetView>
    <customSheetView guid="{714760DF-5EB1-4543-9C04-C1A23AAE4384}" state="hidden">
      <selection activeCell="J7" sqref="J7"/>
      <pageMargins left="0.75" right="0.62" top="0.65" bottom="1" header="0.5" footer="0.5"/>
      <pageSetup orientation="portrait" r:id="rId17"/>
      <headerFooter alignWithMargins="0"/>
    </customSheetView>
    <customSheetView guid="{D4A148BB-8D25-43B9-8797-A9D3AE767B49}" state="hidden">
      <selection activeCell="J7" sqref="J7"/>
      <pageMargins left="0.75" right="0.62" top="0.65" bottom="1" header="0.5" footer="0.5"/>
      <pageSetup orientation="portrait" r:id="rId18"/>
      <headerFooter alignWithMargins="0"/>
    </customSheetView>
    <customSheetView guid="{9658319F-66FC-48F8-AB8A-302F6F77BA10}" state="hidden">
      <selection activeCell="J7" sqref="J7"/>
      <pageMargins left="0.75" right="0.62" top="0.65" bottom="1" header="0.5" footer="0.5"/>
      <pageSetup orientation="portrait" r:id="rId19"/>
      <headerFooter alignWithMargins="0"/>
    </customSheetView>
    <customSheetView guid="{EF8F60CB-82F3-477F-A7D3-94F4C70843DC}" state="hidden">
      <selection activeCell="J7" sqref="J7"/>
      <pageMargins left="0.75" right="0.62" top="0.65" bottom="1" header="0.5" footer="0.5"/>
      <pageSetup orientation="portrait" r:id="rId20"/>
      <headerFooter alignWithMargins="0"/>
    </customSheetView>
    <customSheetView guid="{427AF4ED-2BDF-478F-9F0A-595838FA0EC8}" state="hidden">
      <selection activeCell="J7" sqref="J7"/>
      <pageMargins left="0.75" right="0.62" top="0.65" bottom="1" header="0.5" footer="0.5"/>
      <pageSetup orientation="portrait" r:id="rId21"/>
      <headerFooter alignWithMargins="0"/>
    </customSheetView>
    <customSheetView guid="{476AD591-2774-49A7-9061-AD27F635E8A8}" state="hidden">
      <selection activeCell="J7" sqref="J7"/>
      <pageMargins left="0.75" right="0.62" top="0.65" bottom="1" header="0.5" footer="0.5"/>
      <pageSetup orientation="portrait" r:id="rId22"/>
      <headerFooter alignWithMargins="0"/>
    </customSheetView>
  </customSheetViews>
  <mergeCells count="1">
    <mergeCell ref="A2:E2"/>
  </mergeCells>
  <phoneticPr fontId="28" type="noConversion"/>
  <pageMargins left="0.75" right="0.62" top="0.65" bottom="1" header="0.5" footer="0.5"/>
  <pageSetup orientation="portrait" r:id="rId23"/>
  <headerFooter alignWithMargins="0"/>
  <drawing r:id="rId2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pageSetUpPr fitToPage="1"/>
  </sheetPr>
  <dimension ref="A1:AO73"/>
  <sheetViews>
    <sheetView showGridLines="0" showZeros="0" view="pageBreakPreview" topLeftCell="A22" zoomScale="145" zoomScaleNormal="100" zoomScaleSheetLayoutView="145" workbookViewId="0">
      <selection activeCell="C45" sqref="C45"/>
    </sheetView>
  </sheetViews>
  <sheetFormatPr defaultColWidth="8" defaultRowHeight="16.5"/>
  <cols>
    <col min="1" max="1" width="9.375" style="285" customWidth="1"/>
    <col min="2" max="2" width="12.5" style="288" customWidth="1"/>
    <col min="3" max="3" width="12.875" style="285" customWidth="1"/>
    <col min="4" max="4" width="18.125" style="285" customWidth="1"/>
    <col min="5" max="5" width="11.125" style="285" customWidth="1"/>
    <col min="6" max="6" width="29.875" style="285" customWidth="1"/>
    <col min="7" max="8" width="8" style="285" customWidth="1"/>
    <col min="9" max="25" width="8" style="284" customWidth="1"/>
    <col min="26" max="27" width="8" style="286" hidden="1" customWidth="1"/>
    <col min="28" max="28" width="17.5" style="286" hidden="1" customWidth="1"/>
    <col min="29" max="29" width="12.125" style="286" hidden="1" customWidth="1"/>
    <col min="30" max="30" width="8" style="282" hidden="1" customWidth="1"/>
    <col min="31" max="31" width="8" style="283" hidden="1" customWidth="1"/>
    <col min="32" max="32" width="12" style="283" hidden="1" customWidth="1"/>
    <col min="33" max="35" width="8" style="282" customWidth="1"/>
    <col min="36" max="36" width="9.125" style="282" customWidth="1"/>
    <col min="37" max="41" width="8" style="282" customWidth="1"/>
    <col min="42" max="16384" width="8" style="284"/>
  </cols>
  <sheetData>
    <row r="1" spans="1:36" ht="17.25">
      <c r="A1" s="276" t="str">
        <f>Basic!B5</f>
        <v>5002002378/OTHERS/DOM/A04-CC CS-5</v>
      </c>
      <c r="B1" s="276"/>
      <c r="C1" s="277"/>
      <c r="D1" s="277"/>
      <c r="E1" s="277"/>
      <c r="F1" s="278" t="s">
        <v>290</v>
      </c>
      <c r="G1" s="279"/>
      <c r="H1" s="279"/>
      <c r="I1" s="280"/>
      <c r="J1" s="280"/>
      <c r="K1" s="280"/>
      <c r="L1" s="280"/>
      <c r="M1" s="280"/>
      <c r="N1" s="280"/>
      <c r="O1" s="280"/>
      <c r="P1" s="280"/>
      <c r="Q1" s="280"/>
      <c r="R1" s="280"/>
      <c r="S1" s="280"/>
      <c r="T1" s="280"/>
      <c r="U1" s="280"/>
      <c r="V1" s="280"/>
      <c r="W1" s="280"/>
      <c r="X1" s="280"/>
      <c r="Y1" s="280"/>
      <c r="Z1" s="281" t="str">
        <f>'Names of Bidder'!D6</f>
        <v>Sole Bidder</v>
      </c>
      <c r="AA1" s="281"/>
      <c r="AB1" s="281"/>
      <c r="AC1" s="281"/>
      <c r="AE1" s="283">
        <v>1</v>
      </c>
      <c r="AF1" s="283" t="s">
        <v>79</v>
      </c>
      <c r="AI1" s="283">
        <v>1</v>
      </c>
      <c r="AJ1" s="282" t="s">
        <v>83</v>
      </c>
    </row>
    <row r="2" spans="1:36">
      <c r="B2" s="285"/>
      <c r="Z2" s="286">
        <f>'Names of Bidder'!AA6</f>
        <v>0</v>
      </c>
      <c r="AE2" s="283">
        <v>2</v>
      </c>
      <c r="AF2" s="283" t="s">
        <v>80</v>
      </c>
      <c r="AI2" s="283">
        <v>2</v>
      </c>
      <c r="AJ2" s="282" t="s">
        <v>84</v>
      </c>
    </row>
    <row r="3" spans="1:36">
      <c r="A3" s="921" t="s">
        <v>233</v>
      </c>
      <c r="B3" s="921"/>
      <c r="C3" s="921"/>
      <c r="D3" s="921"/>
      <c r="E3" s="921"/>
      <c r="F3" s="921"/>
      <c r="G3" s="279"/>
      <c r="H3" s="279"/>
      <c r="I3" s="280"/>
      <c r="J3" s="280"/>
      <c r="K3" s="280"/>
      <c r="L3" s="280"/>
      <c r="M3" s="280"/>
      <c r="N3" s="280"/>
      <c r="O3" s="280"/>
      <c r="P3" s="280"/>
      <c r="Q3" s="280"/>
      <c r="R3" s="280"/>
      <c r="S3" s="280"/>
      <c r="T3" s="280"/>
      <c r="U3" s="280"/>
      <c r="V3" s="280"/>
      <c r="W3" s="280"/>
      <c r="X3" s="280"/>
      <c r="Y3" s="280"/>
      <c r="Z3" s="281"/>
      <c r="AA3" s="281"/>
      <c r="AB3" s="281"/>
      <c r="AC3" s="281"/>
      <c r="AE3" s="283">
        <v>3</v>
      </c>
      <c r="AF3" s="283" t="s">
        <v>81</v>
      </c>
      <c r="AI3" s="283">
        <v>3</v>
      </c>
      <c r="AJ3" s="282" t="s">
        <v>85</v>
      </c>
    </row>
    <row r="4" spans="1:36">
      <c r="A4" s="287"/>
      <c r="B4" s="287"/>
      <c r="C4" s="287"/>
      <c r="D4" s="287"/>
      <c r="E4" s="287"/>
      <c r="F4" s="287"/>
      <c r="G4" s="279"/>
      <c r="H4" s="279"/>
      <c r="I4" s="280"/>
      <c r="J4" s="280"/>
      <c r="K4" s="280"/>
      <c r="L4" s="280"/>
      <c r="M4" s="280"/>
      <c r="N4" s="280"/>
      <c r="O4" s="280"/>
      <c r="P4" s="280"/>
      <c r="Q4" s="280"/>
      <c r="R4" s="280"/>
      <c r="S4" s="280"/>
      <c r="T4" s="280"/>
      <c r="U4" s="280"/>
      <c r="V4" s="280"/>
      <c r="W4" s="280"/>
      <c r="X4" s="280"/>
      <c r="Y4" s="280"/>
      <c r="Z4" s="281"/>
      <c r="AA4" s="281"/>
      <c r="AB4" s="281"/>
      <c r="AC4" s="281"/>
      <c r="AE4" s="283">
        <v>4</v>
      </c>
      <c r="AF4" s="283" t="s">
        <v>82</v>
      </c>
      <c r="AI4" s="283">
        <v>4</v>
      </c>
      <c r="AJ4" s="282" t="s">
        <v>86</v>
      </c>
    </row>
    <row r="5" spans="1:36">
      <c r="A5" s="288" t="s">
        <v>72</v>
      </c>
      <c r="C5" s="922"/>
      <c r="D5" s="922"/>
      <c r="E5" s="922"/>
      <c r="F5" s="922"/>
      <c r="AE5" s="283">
        <v>5</v>
      </c>
      <c r="AF5" s="283" t="s">
        <v>82</v>
      </c>
      <c r="AI5" s="283">
        <v>5</v>
      </c>
      <c r="AJ5" s="282" t="s">
        <v>87</v>
      </c>
    </row>
    <row r="6" spans="1:36">
      <c r="A6" s="288" t="s">
        <v>63</v>
      </c>
      <c r="B6" s="923" t="str">
        <f>'Sch-1'!D538</f>
        <v>--</v>
      </c>
      <c r="C6" s="923"/>
      <c r="AE6" s="283">
        <v>6</v>
      </c>
      <c r="AF6" s="283" t="s">
        <v>82</v>
      </c>
      <c r="AG6" s="290" t="e">
        <f>DAY(B6)</f>
        <v>#VALUE!</v>
      </c>
      <c r="AI6" s="283">
        <v>6</v>
      </c>
      <c r="AJ6" s="282" t="s">
        <v>88</v>
      </c>
    </row>
    <row r="7" spans="1:36">
      <c r="A7" s="288"/>
      <c r="B7" s="289"/>
      <c r="C7" s="289"/>
      <c r="AE7" s="283">
        <v>7</v>
      </c>
      <c r="AF7" s="283" t="s">
        <v>82</v>
      </c>
      <c r="AG7" s="290" t="e">
        <f>MONTH(B6)</f>
        <v>#VALUE!</v>
      </c>
      <c r="AI7" s="283">
        <v>7</v>
      </c>
      <c r="AJ7" s="282" t="s">
        <v>89</v>
      </c>
    </row>
    <row r="8" spans="1:36">
      <c r="A8" s="291" t="s">
        <v>345</v>
      </c>
      <c r="B8" s="292"/>
      <c r="C8" s="279"/>
      <c r="D8" s="279"/>
      <c r="E8" s="279"/>
      <c r="F8" s="293"/>
      <c r="G8" s="279"/>
      <c r="H8" s="279"/>
      <c r="I8" s="280"/>
      <c r="J8" s="280"/>
      <c r="K8" s="280"/>
      <c r="L8" s="280"/>
      <c r="M8" s="280"/>
      <c r="N8" s="280"/>
      <c r="O8" s="280"/>
      <c r="P8" s="280"/>
      <c r="Q8" s="280"/>
      <c r="R8" s="280"/>
      <c r="S8" s="280"/>
      <c r="T8" s="280"/>
      <c r="U8" s="280"/>
      <c r="V8" s="280"/>
      <c r="W8" s="280"/>
      <c r="X8" s="280"/>
      <c r="Y8" s="280"/>
      <c r="Z8" s="281"/>
      <c r="AA8" s="281"/>
      <c r="AB8" s="281"/>
      <c r="AC8" s="281"/>
      <c r="AE8" s="283">
        <v>8</v>
      </c>
      <c r="AF8" s="283" t="s">
        <v>82</v>
      </c>
      <c r="AG8" s="290" t="e">
        <f>LOOKUP(AG7,AI1:AI12,AJ1:AJ12)</f>
        <v>#VALUE!</v>
      </c>
      <c r="AI8" s="283">
        <v>8</v>
      </c>
      <c r="AJ8" s="282" t="s">
        <v>90</v>
      </c>
    </row>
    <row r="9" spans="1:36">
      <c r="A9" s="294" t="str">
        <f>'Sch-1'!O7</f>
        <v>Contract Services</v>
      </c>
      <c r="B9" s="294"/>
      <c r="F9" s="295"/>
      <c r="AE9" s="283">
        <v>9</v>
      </c>
      <c r="AF9" s="283" t="s">
        <v>82</v>
      </c>
      <c r="AG9" s="290" t="e">
        <f>YEAR(B6)</f>
        <v>#VALUE!</v>
      </c>
      <c r="AI9" s="283">
        <v>9</v>
      </c>
      <c r="AJ9" s="282" t="s">
        <v>91</v>
      </c>
    </row>
    <row r="10" spans="1:36">
      <c r="A10" s="294" t="str">
        <f>'Sch-1'!O8</f>
        <v>Power Grid Corporation of India Ltd.,</v>
      </c>
      <c r="B10" s="294"/>
      <c r="F10" s="295"/>
      <c r="AE10" s="283">
        <v>10</v>
      </c>
      <c r="AF10" s="283" t="s">
        <v>82</v>
      </c>
      <c r="AI10" s="283">
        <v>10</v>
      </c>
      <c r="AJ10" s="282" t="s">
        <v>92</v>
      </c>
    </row>
    <row r="11" spans="1:36">
      <c r="A11" s="294" t="str">
        <f>'Sch-1'!O9</f>
        <v>"Saudamini", Plot No.-2</v>
      </c>
      <c r="B11" s="294"/>
      <c r="F11" s="295"/>
      <c r="AE11" s="283">
        <v>11</v>
      </c>
      <c r="AF11" s="283" t="s">
        <v>82</v>
      </c>
      <c r="AI11" s="283">
        <v>11</v>
      </c>
      <c r="AJ11" s="282" t="s">
        <v>93</v>
      </c>
    </row>
    <row r="12" spans="1:36">
      <c r="A12" s="294" t="str">
        <f>'Sch-1'!O10</f>
        <v xml:space="preserve">Sector-29, </v>
      </c>
      <c r="B12" s="294"/>
      <c r="F12" s="295"/>
      <c r="AE12" s="283">
        <v>12</v>
      </c>
      <c r="AF12" s="283" t="s">
        <v>82</v>
      </c>
      <c r="AI12" s="283">
        <v>12</v>
      </c>
      <c r="AJ12" s="282" t="s">
        <v>94</v>
      </c>
    </row>
    <row r="13" spans="1:36">
      <c r="A13" s="294" t="str">
        <f>'Sch-1'!O11</f>
        <v>Gurgaon (Haryana) - 122001</v>
      </c>
      <c r="B13" s="294"/>
      <c r="F13" s="295"/>
      <c r="AE13" s="283">
        <v>13</v>
      </c>
      <c r="AF13" s="283" t="s">
        <v>82</v>
      </c>
    </row>
    <row r="14" spans="1:36" ht="22.5" customHeight="1">
      <c r="A14" s="288"/>
      <c r="F14" s="295"/>
      <c r="AE14" s="283">
        <v>14</v>
      </c>
      <c r="AF14" s="283" t="s">
        <v>82</v>
      </c>
    </row>
    <row r="15" spans="1:36" ht="80.25" customHeight="1">
      <c r="A15" s="296" t="s">
        <v>73</v>
      </c>
      <c r="B15" s="297"/>
      <c r="C15" s="914" t="str">
        <f>Cover!B2</f>
        <v>FEED – 1 STUDY of Front End Engineering and design (FEED) study for ± 350 kV, 4x1250MW, VSC Based Symmetrical Monopole (Parallel) HVDC Link between Pang Pooling station (Leh) and Kaithal Pooling station (Harayana) associated with power generated from 5 GW renewable energy park.</v>
      </c>
      <c r="D15" s="914"/>
      <c r="E15" s="914"/>
      <c r="F15" s="914"/>
      <c r="AE15" s="283">
        <v>15</v>
      </c>
      <c r="AF15" s="283" t="s">
        <v>82</v>
      </c>
    </row>
    <row r="16" spans="1:36" ht="27.75" customHeight="1">
      <c r="A16" s="285" t="s">
        <v>64</v>
      </c>
      <c r="B16" s="285"/>
      <c r="C16" s="295"/>
      <c r="D16" s="295"/>
      <c r="E16" s="295"/>
      <c r="F16" s="295"/>
      <c r="AE16" s="283">
        <v>16</v>
      </c>
      <c r="AF16" s="283" t="s">
        <v>82</v>
      </c>
    </row>
    <row r="17" spans="1:41" ht="125.25" customHeight="1">
      <c r="A17" s="297">
        <v>1</v>
      </c>
      <c r="B17" s="914"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execute FEED - 1 study associated with the above-named package in full conformity with the said Bidding Documents for the sum of Rs. 0 (Rs. Zero Only ) or such other sums as may be determined in accordance with the terms and conditions of the Bidding Documents.</v>
      </c>
      <c r="C17" s="914"/>
      <c r="D17" s="914"/>
      <c r="E17" s="914"/>
      <c r="F17" s="914"/>
      <c r="Z17" s="581" t="s">
        <v>476</v>
      </c>
      <c r="AA17" s="581" t="s">
        <v>446</v>
      </c>
      <c r="AB17" s="298">
        <f>'Sch-3 After Discount'!D14</f>
        <v>0</v>
      </c>
      <c r="AC17" s="299" t="str">
        <f>" (" &amp; 'N to W'!A4 &amp; ")"</f>
        <v xml:space="preserve"> (Rs. Zero Only )</v>
      </c>
      <c r="AE17" s="283">
        <v>17</v>
      </c>
      <c r="AF17" s="283" t="s">
        <v>82</v>
      </c>
    </row>
    <row r="18" spans="1:41" ht="39" customHeight="1">
      <c r="B18" s="925" t="s">
        <v>65</v>
      </c>
      <c r="C18" s="925"/>
      <c r="D18" s="925"/>
      <c r="E18" s="925"/>
      <c r="F18" s="925"/>
      <c r="AE18" s="283">
        <v>18</v>
      </c>
      <c r="AF18" s="283" t="s">
        <v>82</v>
      </c>
    </row>
    <row r="19" spans="1:41" s="285" customFormat="1" ht="27.75" customHeight="1">
      <c r="A19" s="300">
        <v>2</v>
      </c>
      <c r="B19" s="924" t="s">
        <v>66</v>
      </c>
      <c r="C19" s="924"/>
      <c r="D19" s="924"/>
      <c r="E19" s="924"/>
      <c r="F19" s="924"/>
      <c r="G19" s="279"/>
      <c r="H19" s="279"/>
      <c r="I19" s="279"/>
      <c r="J19" s="279"/>
      <c r="K19" s="279"/>
      <c r="L19" s="279"/>
      <c r="M19" s="279"/>
      <c r="N19" s="279"/>
      <c r="O19" s="279"/>
      <c r="P19" s="279"/>
      <c r="Q19" s="279"/>
      <c r="R19" s="279"/>
      <c r="S19" s="279"/>
      <c r="T19" s="279"/>
      <c r="U19" s="279"/>
      <c r="V19" s="279"/>
      <c r="W19" s="279"/>
      <c r="X19" s="279"/>
      <c r="Y19" s="279"/>
      <c r="Z19" s="301"/>
      <c r="AA19" s="301"/>
      <c r="AB19" s="301"/>
      <c r="AC19" s="301"/>
      <c r="AD19" s="302"/>
      <c r="AE19" s="283">
        <v>19</v>
      </c>
      <c r="AF19" s="283" t="s">
        <v>82</v>
      </c>
      <c r="AG19" s="302"/>
      <c r="AH19" s="302"/>
      <c r="AI19" s="302"/>
      <c r="AJ19" s="302"/>
      <c r="AK19" s="302"/>
      <c r="AL19" s="302"/>
      <c r="AM19" s="302"/>
      <c r="AN19" s="302"/>
      <c r="AO19" s="302"/>
    </row>
    <row r="20" spans="1:41" ht="39.75" customHeight="1">
      <c r="A20" s="297">
        <v>2.1</v>
      </c>
      <c r="B20" s="914" t="s">
        <v>67</v>
      </c>
      <c r="C20" s="914"/>
      <c r="D20" s="914"/>
      <c r="E20" s="914"/>
      <c r="F20" s="914"/>
      <c r="AE20" s="283">
        <v>20</v>
      </c>
      <c r="AF20" s="283" t="s">
        <v>82</v>
      </c>
    </row>
    <row r="21" spans="1:41" ht="36.75" customHeight="1">
      <c r="B21" s="911" t="s">
        <v>376</v>
      </c>
      <c r="C21" s="911"/>
      <c r="D21" s="919" t="s">
        <v>408</v>
      </c>
      <c r="E21" s="914"/>
      <c r="F21" s="914"/>
      <c r="AE21" s="283">
        <v>21</v>
      </c>
      <c r="AF21" s="283" t="s">
        <v>79</v>
      </c>
    </row>
    <row r="22" spans="1:41" ht="36.75" customHeight="1">
      <c r="B22" s="910" t="s">
        <v>377</v>
      </c>
      <c r="C22" s="910"/>
      <c r="D22" s="580" t="s">
        <v>448</v>
      </c>
      <c r="E22" s="609"/>
      <c r="F22" s="609"/>
    </row>
    <row r="23" spans="1:41" ht="27.95" customHeight="1">
      <c r="B23" s="910" t="s">
        <v>447</v>
      </c>
      <c r="C23" s="911"/>
      <c r="D23" s="580" t="s">
        <v>413</v>
      </c>
      <c r="E23" s="296"/>
      <c r="F23" s="296"/>
      <c r="AE23" s="283">
        <v>26</v>
      </c>
      <c r="AF23" s="283" t="s">
        <v>82</v>
      </c>
    </row>
    <row r="24" spans="1:41" ht="20.25" hidden="1" customHeight="1">
      <c r="B24" s="911"/>
      <c r="C24" s="911"/>
      <c r="D24" s="296"/>
      <c r="E24" s="296"/>
      <c r="F24" s="296"/>
    </row>
    <row r="25" spans="1:41" ht="92.25" customHeight="1">
      <c r="A25" s="303">
        <v>2.2000000000000002</v>
      </c>
      <c r="B25" s="914" t="s">
        <v>74</v>
      </c>
      <c r="C25" s="914"/>
      <c r="D25" s="914"/>
      <c r="E25" s="914"/>
      <c r="F25" s="914"/>
      <c r="AE25" s="283">
        <v>28</v>
      </c>
      <c r="AF25" s="283" t="s">
        <v>82</v>
      </c>
    </row>
    <row r="26" spans="1:41" ht="10.5" hidden="1" customHeight="1">
      <c r="A26" s="303">
        <v>2.2999999999999998</v>
      </c>
      <c r="B26" s="917"/>
      <c r="C26" s="918"/>
      <c r="D26" s="918"/>
      <c r="E26" s="918"/>
      <c r="F26" s="918"/>
      <c r="AE26" s="283">
        <v>29</v>
      </c>
      <c r="AF26" s="283" t="s">
        <v>82</v>
      </c>
    </row>
    <row r="27" spans="1:41" ht="129.75" customHeight="1">
      <c r="A27" s="303">
        <v>2.2999999999999998</v>
      </c>
      <c r="B27" s="919" t="s">
        <v>75</v>
      </c>
      <c r="C27" s="914"/>
      <c r="D27" s="914"/>
      <c r="E27" s="914"/>
      <c r="F27" s="914"/>
      <c r="AE27" s="283">
        <v>30</v>
      </c>
      <c r="AF27" s="283" t="s">
        <v>82</v>
      </c>
    </row>
    <row r="28" spans="1:41" ht="72.75" customHeight="1">
      <c r="A28" s="303">
        <v>2.4</v>
      </c>
      <c r="B28" s="919" t="s">
        <v>76</v>
      </c>
      <c r="C28" s="914"/>
      <c r="D28" s="914"/>
      <c r="E28" s="914"/>
      <c r="F28" s="914"/>
      <c r="AE28" s="283">
        <v>31</v>
      </c>
      <c r="AF28" s="283" t="s">
        <v>79</v>
      </c>
    </row>
    <row r="29" spans="1:41" ht="76.150000000000006" customHeight="1">
      <c r="A29" s="297">
        <v>3</v>
      </c>
      <c r="B29" s="919" t="s">
        <v>411</v>
      </c>
      <c r="C29" s="914"/>
      <c r="D29" s="914"/>
      <c r="E29" s="914"/>
      <c r="F29" s="914"/>
    </row>
    <row r="30" spans="1:41" ht="66" customHeight="1">
      <c r="A30" s="303">
        <v>3.1</v>
      </c>
      <c r="B30" s="918" t="s">
        <v>449</v>
      </c>
      <c r="C30" s="918"/>
      <c r="D30" s="918"/>
      <c r="E30" s="918"/>
      <c r="F30" s="918"/>
    </row>
    <row r="31" spans="1:41" ht="60.75" customHeight="1">
      <c r="A31" s="610">
        <v>3.2</v>
      </c>
      <c r="B31" s="915" t="s">
        <v>450</v>
      </c>
      <c r="C31" s="915"/>
      <c r="D31" s="915"/>
      <c r="E31" s="915"/>
      <c r="F31" s="915"/>
    </row>
    <row r="32" spans="1:41" ht="24" hidden="1" customHeight="1">
      <c r="A32" s="297">
        <v>4</v>
      </c>
      <c r="B32" s="914" t="s">
        <v>77</v>
      </c>
      <c r="C32" s="914"/>
      <c r="D32" s="914"/>
      <c r="E32" s="914"/>
      <c r="F32" s="914"/>
    </row>
    <row r="33" spans="1:41" ht="83.45" customHeight="1">
      <c r="A33" s="297">
        <v>4</v>
      </c>
      <c r="B33" s="919" t="s">
        <v>78</v>
      </c>
      <c r="C33" s="914"/>
      <c r="D33" s="914"/>
      <c r="E33" s="914"/>
      <c r="F33" s="914"/>
    </row>
    <row r="34" spans="1:41" ht="30" customHeight="1">
      <c r="B34" s="304" t="str">
        <f>IF(ISERROR("Dated this " &amp; AG6 &amp; LOOKUP(AG6,AE1:AE28,AF1:AF28) &amp; " day of " &amp; AG8 &amp; " " &amp;AG9), "", "Dated this " &amp; AG6 &amp; LOOKUP(AG6,AE1:AE28,AF1:AF28) &amp; " day of " &amp; AG8 &amp; " " &amp;AG9)</f>
        <v/>
      </c>
      <c r="C34" s="304"/>
      <c r="D34" s="304"/>
      <c r="E34" s="305"/>
      <c r="F34" s="305"/>
    </row>
    <row r="35" spans="1:41" ht="30" customHeight="1">
      <c r="B35" s="304" t="s">
        <v>68</v>
      </c>
      <c r="C35" s="306"/>
      <c r="D35" s="307"/>
      <c r="E35" s="307"/>
      <c r="F35" s="307"/>
    </row>
    <row r="36" spans="1:41" ht="30" customHeight="1">
      <c r="B36" s="308"/>
      <c r="C36" s="307"/>
      <c r="D36" s="307"/>
      <c r="E36" s="304"/>
      <c r="F36" s="309" t="s">
        <v>69</v>
      </c>
    </row>
    <row r="37" spans="1:41" ht="30" customHeight="1">
      <c r="B37" s="308"/>
      <c r="C37" s="307"/>
      <c r="D37" s="304"/>
      <c r="E37" s="304"/>
      <c r="F37" s="309" t="str">
        <f>"For and on behalf of " &amp; 'Sch-1'!F8</f>
        <v xml:space="preserve">For and on behalf of </v>
      </c>
    </row>
    <row r="38" spans="1:41" ht="30" customHeight="1">
      <c r="A38" s="284"/>
      <c r="B38" s="284"/>
      <c r="C38" s="310"/>
      <c r="D38" s="280"/>
      <c r="E38" s="311"/>
      <c r="F38" s="312"/>
      <c r="G38" s="279"/>
      <c r="H38" s="279"/>
      <c r="I38" s="280"/>
      <c r="J38" s="280"/>
      <c r="K38" s="280"/>
      <c r="L38" s="280"/>
      <c r="M38" s="280"/>
      <c r="N38" s="280"/>
      <c r="O38" s="280"/>
      <c r="P38" s="280"/>
      <c r="Q38" s="280"/>
      <c r="R38" s="280"/>
      <c r="S38" s="280"/>
      <c r="T38" s="280"/>
      <c r="U38" s="280"/>
      <c r="V38" s="280"/>
      <c r="W38" s="280"/>
      <c r="X38" s="280"/>
      <c r="Y38" s="280"/>
      <c r="Z38" s="281"/>
      <c r="AA38" s="281"/>
      <c r="AB38" s="281"/>
      <c r="AC38" s="281"/>
    </row>
    <row r="39" spans="1:41" ht="30" customHeight="1">
      <c r="A39" s="313" t="s">
        <v>235</v>
      </c>
      <c r="B39" s="913" t="str">
        <f>'Sch-1'!D538</f>
        <v>--</v>
      </c>
      <c r="C39" s="913"/>
      <c r="D39" s="280"/>
      <c r="E39" s="311" t="s">
        <v>70</v>
      </c>
      <c r="F39" s="314" t="str">
        <f>'Sch-1'!O539</f>
        <v/>
      </c>
      <c r="G39" s="279"/>
      <c r="H39" s="279"/>
      <c r="I39" s="280"/>
      <c r="J39" s="280"/>
      <c r="K39" s="280"/>
      <c r="L39" s="280"/>
      <c r="M39" s="280"/>
      <c r="N39" s="280"/>
      <c r="O39" s="280"/>
      <c r="P39" s="280"/>
      <c r="Q39" s="280"/>
      <c r="R39" s="280"/>
      <c r="S39" s="280"/>
      <c r="T39" s="280"/>
      <c r="U39" s="280"/>
      <c r="V39" s="280"/>
      <c r="W39" s="280"/>
      <c r="X39" s="280"/>
      <c r="Y39" s="280"/>
      <c r="Z39" s="281"/>
      <c r="AA39" s="281"/>
      <c r="AB39" s="281"/>
      <c r="AC39" s="281"/>
    </row>
    <row r="40" spans="1:41" ht="30" customHeight="1">
      <c r="A40" s="313" t="s">
        <v>236</v>
      </c>
      <c r="B40" s="314" t="str">
        <f>'Sch-1'!D539</f>
        <v/>
      </c>
      <c r="C40" s="315"/>
      <c r="D40" s="280"/>
      <c r="E40" s="311" t="s">
        <v>71</v>
      </c>
      <c r="F40" s="314" t="str">
        <f>'Sch-1'!O540</f>
        <v/>
      </c>
      <c r="G40" s="279"/>
      <c r="H40" s="279"/>
      <c r="I40" s="280"/>
      <c r="J40" s="280"/>
      <c r="K40" s="280"/>
      <c r="L40" s="280"/>
      <c r="M40" s="280"/>
      <c r="N40" s="280"/>
      <c r="O40" s="280"/>
      <c r="P40" s="280"/>
      <c r="Q40" s="280"/>
      <c r="R40" s="280"/>
      <c r="S40" s="280"/>
      <c r="T40" s="280"/>
      <c r="U40" s="280"/>
      <c r="V40" s="280"/>
      <c r="W40" s="280"/>
      <c r="X40" s="280"/>
      <c r="Y40" s="280"/>
      <c r="Z40" s="281"/>
      <c r="AA40" s="281"/>
      <c r="AB40" s="281"/>
      <c r="AC40" s="281"/>
    </row>
    <row r="41" spans="1:41" ht="30" customHeight="1">
      <c r="B41" s="285"/>
      <c r="D41" s="284"/>
      <c r="E41" s="311"/>
      <c r="F41" s="279"/>
      <c r="G41" s="279"/>
      <c r="H41" s="279"/>
      <c r="I41" s="280"/>
      <c r="J41" s="280"/>
      <c r="K41" s="280"/>
      <c r="L41" s="280"/>
      <c r="M41" s="280"/>
      <c r="N41" s="280"/>
      <c r="O41" s="280"/>
      <c r="P41" s="280"/>
      <c r="Q41" s="280"/>
      <c r="R41" s="280"/>
      <c r="S41" s="280"/>
      <c r="T41" s="280"/>
      <c r="U41" s="280"/>
      <c r="V41" s="280"/>
      <c r="W41" s="280"/>
      <c r="X41" s="280"/>
      <c r="Y41" s="280"/>
      <c r="Z41" s="281"/>
      <c r="AA41" s="281"/>
      <c r="AB41" s="281"/>
      <c r="AC41" s="281"/>
    </row>
    <row r="42" spans="1:41" ht="43.5" customHeight="1">
      <c r="A42" s="912" t="str">
        <f>IF('Names of Bidder'!D6="Sole Bidder", "", "In case of bid from a Joint Venture, name &amp; designation of representative of JV partner is to be provided and Bid Form is also to be signed by him.")</f>
        <v/>
      </c>
      <c r="B42" s="912"/>
      <c r="C42" s="912"/>
      <c r="D42" s="912"/>
      <c r="E42" s="912"/>
      <c r="F42" s="912"/>
    </row>
    <row r="43" spans="1:41" ht="30" customHeight="1">
      <c r="A43" s="316"/>
      <c r="B43" s="316"/>
      <c r="C43" s="304" t="str">
        <f>IF(Z2="2 or More", "Other Partner-2", "")</f>
        <v/>
      </c>
      <c r="D43" s="316"/>
      <c r="E43" s="317"/>
      <c r="F43" s="317" t="str">
        <f>IF(Z2=1,"Other Partner",IF(Z2="2 or More","Other Partner-1",""))</f>
        <v/>
      </c>
    </row>
    <row r="44" spans="1:41" ht="27.75" customHeight="1">
      <c r="A44" s="304"/>
      <c r="B44" s="309"/>
      <c r="C44" s="318"/>
      <c r="D44" s="319"/>
      <c r="E44" s="320"/>
      <c r="F44" s="319"/>
      <c r="G44" s="279"/>
      <c r="H44" s="279"/>
      <c r="I44" s="280"/>
      <c r="J44" s="280"/>
      <c r="K44" s="280"/>
      <c r="L44" s="280"/>
      <c r="M44" s="280"/>
      <c r="N44" s="280"/>
      <c r="O44" s="280"/>
      <c r="P44" s="280"/>
      <c r="Q44" s="280"/>
      <c r="R44" s="280"/>
      <c r="S44" s="280"/>
      <c r="T44" s="280"/>
      <c r="U44" s="280"/>
      <c r="V44" s="280"/>
      <c r="W44" s="280"/>
      <c r="X44" s="280"/>
      <c r="Y44" s="280"/>
      <c r="Z44" s="281"/>
      <c r="AA44" s="281"/>
      <c r="AB44" s="281"/>
      <c r="AC44" s="281"/>
    </row>
    <row r="45" spans="1:41" s="285" customFormat="1" ht="29.25" hidden="1" customHeight="1">
      <c r="A45" s="304"/>
      <c r="B45" s="309" t="str">
        <f>IF(Z2="2 or More", "Printed Name :", "")</f>
        <v/>
      </c>
      <c r="C45" s="417"/>
      <c r="D45" s="304"/>
      <c r="E45" s="309" t="str">
        <f>IF(Z1="Sole Bidder", "", "Printed Name :")</f>
        <v/>
      </c>
      <c r="F45" s="417"/>
      <c r="H45" s="288"/>
      <c r="Z45" s="321"/>
      <c r="AA45" s="321"/>
      <c r="AB45" s="321"/>
      <c r="AC45" s="321"/>
      <c r="AD45" s="302"/>
      <c r="AE45" s="283"/>
      <c r="AF45" s="283"/>
      <c r="AG45" s="302"/>
      <c r="AH45" s="302"/>
      <c r="AI45" s="302"/>
      <c r="AJ45" s="302"/>
      <c r="AK45" s="302"/>
      <c r="AL45" s="302"/>
      <c r="AM45" s="302"/>
      <c r="AN45" s="302"/>
      <c r="AO45" s="302"/>
    </row>
    <row r="46" spans="1:41" s="285" customFormat="1" ht="30" customHeight="1">
      <c r="A46" s="304"/>
      <c r="B46" s="309" t="str">
        <f>IF(Z2="2 or More", "Designation :", "")</f>
        <v/>
      </c>
      <c r="C46" s="417"/>
      <c r="D46" s="304"/>
      <c r="E46" s="309" t="str">
        <f>IF(Z1="Sole Bidder", "", "Designation :")</f>
        <v/>
      </c>
      <c r="F46" s="417"/>
      <c r="H46" s="288"/>
      <c r="Z46" s="321"/>
      <c r="AA46" s="321"/>
      <c r="AB46" s="321"/>
      <c r="AC46" s="321"/>
      <c r="AD46" s="302"/>
      <c r="AE46" s="283"/>
      <c r="AF46" s="283"/>
      <c r="AG46" s="302"/>
      <c r="AH46" s="302"/>
      <c r="AI46" s="302"/>
      <c r="AJ46" s="302"/>
      <c r="AK46" s="302"/>
      <c r="AL46" s="302"/>
      <c r="AM46" s="302"/>
      <c r="AN46" s="302"/>
      <c r="AO46" s="302"/>
    </row>
    <row r="47" spans="1:41" s="285" customFormat="1" ht="30" customHeight="1">
      <c r="A47" s="304"/>
      <c r="B47" s="309" t="str">
        <f>IF(Z2=2, "Common Seal :", "")</f>
        <v/>
      </c>
      <c r="C47" s="318"/>
      <c r="D47" s="319"/>
      <c r="E47" s="320"/>
      <c r="F47" s="322"/>
      <c r="G47" s="279"/>
      <c r="H47" s="312"/>
      <c r="I47" s="279"/>
      <c r="J47" s="279"/>
      <c r="K47" s="279"/>
      <c r="L47" s="279"/>
      <c r="M47" s="279"/>
      <c r="N47" s="279"/>
      <c r="O47" s="279"/>
      <c r="P47" s="279"/>
      <c r="Q47" s="279"/>
      <c r="R47" s="279"/>
      <c r="S47" s="279"/>
      <c r="T47" s="279"/>
      <c r="U47" s="279"/>
      <c r="V47" s="279"/>
      <c r="W47" s="279"/>
      <c r="X47" s="279"/>
      <c r="Y47" s="279"/>
      <c r="Z47" s="301"/>
      <c r="AA47" s="301"/>
      <c r="AB47" s="301"/>
      <c r="AC47" s="301"/>
      <c r="AD47" s="302"/>
      <c r="AE47" s="283"/>
      <c r="AF47" s="283"/>
      <c r="AG47" s="302"/>
      <c r="AH47" s="302"/>
      <c r="AI47" s="302"/>
      <c r="AJ47" s="302"/>
      <c r="AK47" s="302"/>
      <c r="AL47" s="302"/>
      <c r="AM47" s="302"/>
      <c r="AN47" s="302"/>
      <c r="AO47" s="302"/>
    </row>
    <row r="48" spans="1:41" s="285" customFormat="1" ht="33" customHeight="1">
      <c r="A48" s="323" t="s">
        <v>234</v>
      </c>
      <c r="B48" s="324"/>
      <c r="C48" s="325"/>
      <c r="D48" s="322"/>
      <c r="E48" s="326"/>
      <c r="F48" s="322"/>
      <c r="G48" s="279"/>
      <c r="H48" s="312"/>
      <c r="I48" s="279"/>
      <c r="J48" s="279"/>
      <c r="K48" s="279"/>
      <c r="L48" s="279"/>
      <c r="M48" s="279"/>
      <c r="N48" s="279"/>
      <c r="O48" s="279"/>
      <c r="P48" s="279"/>
      <c r="Q48" s="279"/>
      <c r="R48" s="279"/>
      <c r="S48" s="279"/>
      <c r="T48" s="279"/>
      <c r="U48" s="279"/>
      <c r="V48" s="279"/>
      <c r="W48" s="279"/>
      <c r="X48" s="279"/>
      <c r="Y48" s="279"/>
      <c r="Z48" s="301"/>
      <c r="AA48" s="301"/>
      <c r="AB48" s="301"/>
      <c r="AC48" s="301"/>
      <c r="AD48" s="302"/>
      <c r="AE48" s="283"/>
      <c r="AF48" s="283"/>
      <c r="AG48" s="302"/>
      <c r="AH48" s="302"/>
      <c r="AI48" s="302"/>
      <c r="AJ48" s="302"/>
      <c r="AK48" s="302"/>
      <c r="AL48" s="302"/>
      <c r="AM48" s="302"/>
      <c r="AN48" s="302"/>
      <c r="AO48" s="302"/>
    </row>
    <row r="49" spans="1:41" s="285" customFormat="1" ht="33" customHeight="1">
      <c r="A49" s="906" t="s">
        <v>253</v>
      </c>
      <c r="B49" s="906"/>
      <c r="C49" s="906"/>
      <c r="D49" s="908"/>
      <c r="E49" s="908"/>
      <c r="F49" s="908"/>
      <c r="H49" s="288"/>
      <c r="Z49" s="321"/>
      <c r="AA49" s="321"/>
      <c r="AB49" s="321"/>
      <c r="AC49" s="321"/>
      <c r="AD49" s="302"/>
      <c r="AE49" s="283"/>
      <c r="AF49" s="283"/>
      <c r="AG49" s="302"/>
      <c r="AH49" s="302"/>
      <c r="AI49" s="302"/>
      <c r="AJ49" s="302"/>
      <c r="AK49" s="302"/>
      <c r="AL49" s="302"/>
      <c r="AM49" s="302"/>
      <c r="AN49" s="302"/>
      <c r="AO49" s="302"/>
    </row>
    <row r="50" spans="1:41" s="285" customFormat="1" ht="33" customHeight="1">
      <c r="A50" s="907"/>
      <c r="B50" s="907"/>
      <c r="C50" s="907"/>
      <c r="D50" s="908"/>
      <c r="E50" s="908"/>
      <c r="F50" s="908"/>
      <c r="H50" s="288"/>
      <c r="Z50" s="321"/>
      <c r="AA50" s="321"/>
      <c r="AB50" s="321"/>
      <c r="AC50" s="321"/>
      <c r="AD50" s="302"/>
      <c r="AE50" s="283"/>
      <c r="AF50" s="283"/>
      <c r="AG50" s="302"/>
      <c r="AH50" s="302"/>
      <c r="AI50" s="302"/>
      <c r="AJ50" s="302"/>
      <c r="AK50" s="302"/>
      <c r="AL50" s="302"/>
      <c r="AM50" s="302"/>
      <c r="AN50" s="302"/>
      <c r="AO50" s="302"/>
    </row>
    <row r="51" spans="1:41" s="285" customFormat="1" ht="33" customHeight="1">
      <c r="A51" s="905"/>
      <c r="B51" s="905"/>
      <c r="C51" s="905"/>
      <c r="D51" s="908"/>
      <c r="E51" s="908"/>
      <c r="F51" s="908"/>
      <c r="H51" s="288"/>
      <c r="Z51" s="321"/>
      <c r="AA51" s="321"/>
      <c r="AB51" s="321"/>
      <c r="AC51" s="321"/>
      <c r="AD51" s="302"/>
      <c r="AE51" s="283"/>
      <c r="AF51" s="283"/>
      <c r="AG51" s="302"/>
      <c r="AH51" s="302"/>
      <c r="AI51" s="302"/>
      <c r="AJ51" s="302"/>
      <c r="AK51" s="302"/>
      <c r="AL51" s="302"/>
      <c r="AM51" s="302"/>
      <c r="AN51" s="302"/>
      <c r="AO51" s="302"/>
    </row>
    <row r="52" spans="1:41" s="285" customFormat="1" ht="33" customHeight="1">
      <c r="A52" s="909" t="s">
        <v>254</v>
      </c>
      <c r="B52" s="909"/>
      <c r="C52" s="909"/>
      <c r="D52" s="908"/>
      <c r="E52" s="908"/>
      <c r="F52" s="908"/>
      <c r="H52" s="288"/>
      <c r="Z52" s="321"/>
      <c r="AA52" s="321"/>
      <c r="AB52" s="321"/>
      <c r="AC52" s="321"/>
      <c r="AD52" s="302"/>
      <c r="AE52" s="283"/>
      <c r="AF52" s="283"/>
      <c r="AG52" s="302"/>
      <c r="AH52" s="302"/>
      <c r="AI52" s="302"/>
      <c r="AJ52" s="302"/>
      <c r="AK52" s="302"/>
      <c r="AL52" s="302"/>
      <c r="AM52" s="302"/>
      <c r="AN52" s="302"/>
      <c r="AO52" s="302"/>
    </row>
    <row r="53" spans="1:41" s="285" customFormat="1" ht="33" customHeight="1">
      <c r="A53" s="909" t="s">
        <v>252</v>
      </c>
      <c r="B53" s="909"/>
      <c r="C53" s="909"/>
      <c r="D53" s="908"/>
      <c r="E53" s="908"/>
      <c r="F53" s="908"/>
      <c r="H53" s="288"/>
      <c r="Z53" s="321"/>
      <c r="AA53" s="321"/>
      <c r="AB53" s="321"/>
      <c r="AC53" s="321"/>
      <c r="AD53" s="302"/>
      <c r="AE53" s="283"/>
      <c r="AF53" s="283"/>
      <c r="AG53" s="302"/>
      <c r="AH53" s="302"/>
      <c r="AI53" s="302"/>
      <c r="AJ53" s="302"/>
      <c r="AK53" s="302"/>
      <c r="AL53" s="302"/>
      <c r="AM53" s="302"/>
      <c r="AN53" s="302"/>
      <c r="AO53" s="302"/>
    </row>
    <row r="54" spans="1:41" s="285" customFormat="1" ht="33" customHeight="1">
      <c r="A54" s="909" t="s">
        <v>255</v>
      </c>
      <c r="B54" s="909"/>
      <c r="C54" s="909"/>
      <c r="D54" s="908"/>
      <c r="E54" s="908"/>
      <c r="F54" s="908"/>
      <c r="H54" s="288"/>
      <c r="Z54" s="321"/>
      <c r="AA54" s="321"/>
      <c r="AB54" s="321"/>
      <c r="AC54" s="321"/>
      <c r="AD54" s="302"/>
      <c r="AE54" s="283"/>
      <c r="AF54" s="283"/>
      <c r="AG54" s="302"/>
      <c r="AH54" s="302"/>
      <c r="AI54" s="302"/>
      <c r="AJ54" s="302"/>
      <c r="AK54" s="302"/>
      <c r="AL54" s="302"/>
      <c r="AM54" s="302"/>
      <c r="AN54" s="302"/>
      <c r="AO54" s="302"/>
    </row>
    <row r="55" spans="1:41" s="285" customFormat="1" ht="33" customHeight="1">
      <c r="A55" s="906" t="s">
        <v>256</v>
      </c>
      <c r="B55" s="906"/>
      <c r="C55" s="906"/>
      <c r="D55" s="908"/>
      <c r="E55" s="908"/>
      <c r="F55" s="908"/>
      <c r="H55" s="288"/>
      <c r="Z55" s="321"/>
      <c r="AA55" s="321"/>
      <c r="AB55" s="321"/>
      <c r="AC55" s="321"/>
      <c r="AD55" s="302"/>
      <c r="AE55" s="283"/>
      <c r="AF55" s="283"/>
      <c r="AG55" s="302"/>
      <c r="AH55" s="302"/>
      <c r="AI55" s="302"/>
      <c r="AJ55" s="302"/>
      <c r="AK55" s="302"/>
      <c r="AL55" s="302"/>
      <c r="AM55" s="302"/>
      <c r="AN55" s="302"/>
      <c r="AO55" s="302"/>
    </row>
    <row r="56" spans="1:41" s="285" customFormat="1" ht="33" customHeight="1">
      <c r="A56" s="907"/>
      <c r="B56" s="907"/>
      <c r="C56" s="907"/>
      <c r="D56" s="908"/>
      <c r="E56" s="908"/>
      <c r="F56" s="908"/>
      <c r="H56" s="288"/>
      <c r="Z56" s="321"/>
      <c r="AA56" s="321"/>
      <c r="AB56" s="321"/>
      <c r="AC56" s="321"/>
      <c r="AD56" s="302"/>
      <c r="AE56" s="283"/>
      <c r="AF56" s="283"/>
      <c r="AG56" s="302"/>
      <c r="AH56" s="302"/>
      <c r="AI56" s="302"/>
      <c r="AJ56" s="302"/>
      <c r="AK56" s="302"/>
      <c r="AL56" s="302"/>
      <c r="AM56" s="302"/>
      <c r="AN56" s="302"/>
      <c r="AO56" s="302"/>
    </row>
    <row r="57" spans="1:41" s="285" customFormat="1" ht="33" customHeight="1">
      <c r="A57" s="905"/>
      <c r="B57" s="905"/>
      <c r="C57" s="905"/>
      <c r="D57" s="908"/>
      <c r="E57" s="908"/>
      <c r="F57" s="908"/>
      <c r="H57" s="288"/>
      <c r="Z57" s="321"/>
      <c r="AA57" s="321"/>
      <c r="AB57" s="321"/>
      <c r="AC57" s="321"/>
      <c r="AD57" s="302"/>
      <c r="AE57" s="283"/>
      <c r="AF57" s="283"/>
      <c r="AG57" s="302"/>
      <c r="AH57" s="302"/>
      <c r="AI57" s="302"/>
      <c r="AJ57" s="302"/>
      <c r="AK57" s="302"/>
      <c r="AL57" s="302"/>
      <c r="AM57" s="302"/>
      <c r="AN57" s="302"/>
      <c r="AO57" s="302"/>
    </row>
    <row r="58" spans="1:41" s="285" customFormat="1" ht="12.75" customHeight="1">
      <c r="A58" s="920"/>
      <c r="B58" s="920"/>
      <c r="C58" s="920"/>
      <c r="D58" s="920"/>
      <c r="E58" s="920"/>
      <c r="F58" s="920"/>
      <c r="H58" s="288"/>
      <c r="Z58" s="321"/>
      <c r="AA58" s="321"/>
      <c r="AB58" s="321"/>
      <c r="AC58" s="321"/>
      <c r="AD58" s="302"/>
      <c r="AE58" s="283"/>
      <c r="AF58" s="283"/>
      <c r="AG58" s="302"/>
      <c r="AH58" s="302"/>
      <c r="AI58" s="302"/>
      <c r="AJ58" s="302"/>
      <c r="AK58" s="302"/>
      <c r="AL58" s="302"/>
      <c r="AM58" s="302"/>
      <c r="AN58" s="302"/>
      <c r="AO58" s="302"/>
    </row>
    <row r="59" spans="1:41" s="285" customFormat="1" ht="24.75" customHeight="1">
      <c r="A59" s="916" t="s">
        <v>122</v>
      </c>
      <c r="B59" s="916"/>
      <c r="C59" s="916"/>
      <c r="D59" s="916"/>
      <c r="E59" s="916"/>
      <c r="F59" s="916"/>
      <c r="H59" s="288"/>
      <c r="Z59" s="321"/>
      <c r="AA59" s="321"/>
      <c r="AB59" s="321"/>
      <c r="AC59" s="321"/>
      <c r="AD59" s="302"/>
      <c r="AE59" s="283"/>
      <c r="AF59" s="283"/>
      <c r="AG59" s="302"/>
      <c r="AH59" s="302"/>
      <c r="AI59" s="302"/>
      <c r="AJ59" s="302"/>
      <c r="AK59" s="302"/>
      <c r="AL59" s="302"/>
      <c r="AM59" s="302"/>
      <c r="AN59" s="302"/>
      <c r="AO59" s="302"/>
    </row>
    <row r="60" spans="1:41" s="285" customFormat="1" ht="33" customHeight="1">
      <c r="A60" s="288"/>
      <c r="B60" s="288"/>
      <c r="H60" s="288"/>
      <c r="Z60" s="321"/>
      <c r="AA60" s="321"/>
      <c r="AB60" s="321"/>
      <c r="AC60" s="321"/>
      <c r="AD60" s="302"/>
      <c r="AE60" s="283"/>
      <c r="AF60" s="283"/>
      <c r="AG60" s="302"/>
      <c r="AH60" s="302"/>
      <c r="AI60" s="302"/>
      <c r="AJ60" s="302"/>
      <c r="AK60" s="302"/>
      <c r="AL60" s="302"/>
      <c r="AM60" s="302"/>
      <c r="AN60" s="302"/>
      <c r="AO60" s="302"/>
    </row>
    <row r="61" spans="1:41" s="285" customFormat="1" ht="33" customHeight="1">
      <c r="A61" s="288"/>
      <c r="B61" s="288"/>
      <c r="H61" s="288"/>
      <c r="Z61" s="321"/>
      <c r="AA61" s="321"/>
      <c r="AB61" s="321"/>
      <c r="AC61" s="321"/>
      <c r="AD61" s="302"/>
      <c r="AE61" s="283"/>
      <c r="AF61" s="283"/>
      <c r="AG61" s="302"/>
      <c r="AH61" s="302"/>
      <c r="AI61" s="302"/>
      <c r="AJ61" s="302"/>
      <c r="AK61" s="302"/>
      <c r="AL61" s="302"/>
      <c r="AM61" s="302"/>
      <c r="AN61" s="302"/>
      <c r="AO61" s="302"/>
    </row>
    <row r="62" spans="1:41">
      <c r="A62" s="288"/>
    </row>
    <row r="63" spans="1:41">
      <c r="A63" s="288"/>
    </row>
    <row r="64" spans="1:41">
      <c r="A64" s="288"/>
    </row>
    <row r="65" spans="1:1">
      <c r="A65" s="288"/>
    </row>
    <row r="66" spans="1:1">
      <c r="A66" s="288"/>
    </row>
    <row r="67" spans="1:1">
      <c r="A67" s="288"/>
    </row>
    <row r="68" spans="1:1">
      <c r="A68" s="288"/>
    </row>
    <row r="69" spans="1:1">
      <c r="A69" s="288"/>
    </row>
    <row r="70" spans="1:1">
      <c r="A70" s="288"/>
    </row>
    <row r="71" spans="1:1">
      <c r="A71" s="288"/>
    </row>
    <row r="72" spans="1:1">
      <c r="A72" s="288"/>
    </row>
    <row r="73" spans="1:1">
      <c r="A73" s="288"/>
    </row>
  </sheetData>
  <sheetProtection algorithmName="SHA-512" hashValue="UUjWZJVEBV1H53W5P8qKzdPvLTBBnn2ROEQzf+XzaEg3f8+FPPpRCOzgqp2NU+BCzTsPd1XoDGGYb9wxfGxE7g==" saltValue="wgI0a+XSV1hXdcHmFi3/4g==" spinCount="100000" sheet="1" formatColumns="0" formatRows="0" selectLockedCells="1"/>
  <customSheetViews>
    <customSheetView guid="{D4DE57C7-E521-4428-80BD-545B19793C78}" scale="145" showPageBreaks="1" showGridLines="0" zeroValues="0" fitToPage="1" printArea="1" hiddenColumns="1" view="pageBreakPreview">
      <selection activeCell="D49" sqref="D49:F49"/>
      <rowBreaks count="1" manualBreakCount="1">
        <brk id="42" max="5" man="1"/>
      </rowBreaks>
      <pageMargins left="0.75" right="0.77" top="0.62" bottom="0.61" header="0.39" footer="0.32"/>
      <pageSetup paperSize="9" scale="93" fitToHeight="0" orientation="portrait" r:id="rId1"/>
      <headerFooter alignWithMargins="0">
        <oddFooter>&amp;R&amp;"Book Antiqua,Bold"&amp;8Bid Form (1st Envelope)  / Page &amp;P of &amp;N</oddFooter>
      </headerFooter>
    </customSheetView>
    <customSheetView guid="{FC366365-2136-48B2-A9F6-DEB708B66B93}" showPageBreaks="1" showGridLines="0" zeroValues="0" fitToPage="1" printArea="1" hiddenColumns="1" view="pageBreakPreview">
      <selection activeCell="D49" sqref="D49:F49"/>
      <rowBreaks count="1" manualBreakCount="1">
        <brk id="42" max="5" man="1"/>
      </rowBreaks>
      <pageMargins left="0.75" right="0.77" top="0.62" bottom="0.61" header="0.39" footer="0.32"/>
      <pageSetup paperSize="9" scale="93" fitToHeight="0" orientation="portrait" r:id="rId2"/>
      <headerFooter alignWithMargins="0">
        <oddFooter>&amp;R&amp;"Book Antiqua,Bold"&amp;8Bid Form (1st Envelope)  / Page &amp;P of &amp;N</oddFooter>
      </headerFooter>
    </customSheetView>
    <customSheetView guid="{25F14B1D-FADD-4C44-AA48-5D402D65337D}" showPageBreaks="1" showGridLines="0" zeroValues="0" fitToPage="1" printArea="1" hiddenColumns="1" view="pageBreakPreview">
      <selection activeCell="D49" sqref="D49:F49"/>
      <rowBreaks count="1" manualBreakCount="1">
        <brk id="42" max="5" man="1"/>
      </rowBreaks>
      <pageMargins left="0.75" right="0.77" top="0.62" bottom="0.61" header="0.39" footer="0.32"/>
      <pageSetup paperSize="9" scale="93" fitToHeight="0" orientation="portrait" r:id="rId3"/>
      <headerFooter alignWithMargins="0">
        <oddFooter>&amp;R&amp;"Book Antiqua,Bold"&amp;8Bid Form (1st Envelope)  / Page &amp;P of &amp;N</oddFooter>
      </headerFooter>
    </customSheetView>
    <customSheetView guid="{2D068FA3-47E3-4516-81A6-894AA90F7864}" showPageBreaks="1" showGridLines="0" zeroValues="0" fitToPage="1" printArea="1" hiddenColumns="1" view="pageBreakPreview" topLeftCell="A52">
      <selection activeCell="D49" sqref="D49:F49"/>
      <rowBreaks count="1" manualBreakCount="1">
        <brk id="42" max="5" man="1"/>
      </rowBreaks>
      <pageMargins left="0.75" right="0.77" top="0.62" bottom="0.61" header="0.39" footer="0.32"/>
      <pageSetup paperSize="9" scale="93" fitToHeight="0" orientation="portrait" r:id="rId4"/>
      <headerFooter alignWithMargins="0">
        <oddFooter>&amp;R&amp;"Book Antiqua,Bold"&amp;8Bid Form (1st Envelope)  / Page &amp;P of &amp;N</oddFooter>
      </headerFooter>
    </customSheetView>
    <customSheetView guid="{97B2ED79-AE3F-4DF3-959D-96AE4A0B76A0}" showPageBreaks="1" showGridLines="0" zeroValues="0" fitToPage="1" printArea="1" hiddenColumns="1" view="pageBreakPreview" topLeftCell="A10">
      <selection activeCell="C5" sqref="C5:F5"/>
      <rowBreaks count="1" manualBreakCount="1">
        <brk id="42" max="5" man="1"/>
      </rowBreaks>
      <pageMargins left="0.75" right="0.77" top="0.62" bottom="0.61" header="0.39" footer="0.32"/>
      <pageSetup paperSize="9" scale="93" fitToHeight="0" orientation="portrait" r:id="rId5"/>
      <headerFooter alignWithMargins="0">
        <oddFooter>&amp;R&amp;"Book Antiqua,Bold"&amp;8Bid Form (1st Envelope)  / Page &amp;P of &amp;N</oddFooter>
      </headerFooter>
    </customSheetView>
    <customSheetView guid="{CB39F8EE-FAD8-4C4E-B5E9-5EC27AC08528}"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6"/>
      <headerFooter alignWithMargins="0">
        <oddFooter>&amp;R&amp;"Book Antiqua,Bold"&amp;8Bid Form (1st Envelope)  / Page &amp;P of &amp;N</oddFooter>
      </headerFooter>
    </customSheetView>
    <customSheetView guid="{E8B8E0BD-9CB3-4C7D-9BC6-088FDFCB0B45}"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7"/>
      <headerFooter alignWithMargins="0">
        <oddFooter>&amp;R&amp;"Book Antiqua,Bold"&amp;8Bid Form (1st Envelope)  / Page &amp;P of &amp;N</oddFooter>
      </headerFooter>
    </customSheetView>
    <customSheetView guid="{E2E57CA5-082B-4C11-AB34-2A298199576B}" showGridLines="0" zeroValues="0" fitToPage="1" topLeftCell="A13">
      <selection activeCell="C5" sqref="C5:F5"/>
      <rowBreaks count="1" manualBreakCount="1">
        <brk id="52" max="5" man="1"/>
      </rowBreaks>
      <pageMargins left="0.75" right="0.77" top="0.62" bottom="0.61" header="0.39" footer="0.32"/>
      <pageSetup paperSize="9" scale="96" fitToHeight="0" orientation="portrait" r:id="rId8"/>
      <headerFooter alignWithMargins="0">
        <oddFooter>&amp;R&amp;"Book Antiqua,Bold"&amp;8Bid Form (1st Envelope)  / Page &amp;P of &amp;N</oddFooter>
      </headerFooter>
    </customSheetView>
    <customSheetView guid="{EEE4E2D7-4BFE-4C24-8B93-9FD441A50336}" showGridLines="0" zeroValues="0" fitToPage="1" topLeftCell="A58">
      <selection activeCell="C5" sqref="C5:F5"/>
      <rowBreaks count="1" manualBreakCount="1">
        <brk id="52" max="5" man="1"/>
      </rowBreaks>
      <pageMargins left="0.75" right="0.77" top="0.62" bottom="0.61" header="0.39" footer="0.32"/>
      <pageSetup paperSize="9" scale="96" fitToHeight="0" orientation="portrait" r:id="rId9"/>
      <headerFooter alignWithMargins="0">
        <oddFooter>&amp;R&amp;"Book Antiqua,Bold"&amp;8Bid Form (1st Envelope)  / Page &amp;P of &amp;N</oddFooter>
      </headerFooter>
    </customSheetView>
    <customSheetView guid="{091A6405-72DB-46E0-B81A-EC53A5C58396}" showGridLines="0" zeroValues="0">
      <selection activeCell="D62" sqref="D62:F62"/>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1"/>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2"/>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27A45B7A-04F2-4516-B80B-5ED0825D4ED3}" showGridLines="0" zeroValues="0" fitToPage="1" topLeftCell="A58">
      <selection activeCell="C5" sqref="C5:F5"/>
      <rowBreaks count="1" manualBreakCount="1">
        <brk id="52" max="5" man="1"/>
      </rowBreaks>
      <pageMargins left="0.75" right="0.77" top="0.62" bottom="0.61" header="0.39" footer="0.32"/>
      <pageSetup paperSize="9" scale="96" fitToHeight="0" orientation="portrait" r:id="rId14"/>
      <headerFooter alignWithMargins="0">
        <oddFooter>&amp;R&amp;"Book Antiqua,Bold"&amp;8Bid Form (1st Envelope)  / Page &amp;P of &amp;N</oddFooter>
      </headerFooter>
    </customSheetView>
    <customSheetView guid="{1F4837C2-36FF-4422-95DC-EAAD1B4FAC2F}" showGridLines="0" zeroValues="0" fitToPage="1" printArea="1" hiddenColumns="1">
      <selection activeCell="D47" sqref="D47:F55"/>
      <rowBreaks count="1" manualBreakCount="1">
        <brk id="45" max="5" man="1"/>
      </rowBreaks>
      <pageMargins left="0.75" right="0.77" top="0.62" bottom="0.61" header="0.39" footer="0.32"/>
      <pageSetup paperSize="9" scale="93" fitToHeight="0" orientation="portrait" r:id="rId15"/>
      <headerFooter alignWithMargins="0">
        <oddFooter>&amp;R&amp;"Book Antiqua,Bold"&amp;8Bid Form (1st Envelope)  / Page &amp;P of &amp;N</oddFooter>
      </headerFooter>
    </customSheetView>
    <customSheetView guid="{FD7F7BE1-8CB1-460B-98AB-D33E15FD14E6}" showGridLines="0" zeroValues="0" fitToPage="1" hiddenColumns="1" topLeftCell="A36">
      <selection activeCell="C43" sqref="C43"/>
      <rowBreaks count="1" manualBreakCount="1">
        <brk id="45" max="5" man="1"/>
      </rowBreaks>
      <pageMargins left="0.75" right="0.77" top="0.62" bottom="0.61" header="0.39" footer="0.32"/>
      <pageSetup paperSize="9" scale="93" fitToHeight="0" orientation="portrait" r:id="rId16"/>
      <headerFooter alignWithMargins="0">
        <oddFooter>&amp;R&amp;"Book Antiqua,Bold"&amp;8Bid Form (1st Envelope)  / Page &amp;P of &amp;N</oddFooter>
      </headerFooter>
    </customSheetView>
    <customSheetView guid="{8C0E2163-61BB-48DF-AFAF-5E75147ED450}"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17"/>
      <headerFooter alignWithMargins="0">
        <oddFooter>&amp;R&amp;"Book Antiqua,Bold"&amp;8Bid Form (1st Envelope)  / Page &amp;P of &amp;N</oddFooter>
      </headerFooter>
    </customSheetView>
    <customSheetView guid="{3DA0B320-DAF7-4F4A-921A-9FCFD188E8C7}"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18"/>
      <headerFooter alignWithMargins="0">
        <oddFooter>&amp;R&amp;"Book Antiqua,Bold"&amp;8Bid Form (1st Envelope)  / Page &amp;P of &amp;N</oddFooter>
      </headerFooter>
    </customSheetView>
    <customSheetView guid="{BE0CEA4D-1A4E-4C32-BF92-B8DA3D3423E5}" showGridLines="0" zeroValues="0" fitToPage="1" hiddenColumns="1" topLeftCell="A52">
      <selection activeCell="D48" sqref="D48:F48"/>
      <rowBreaks count="1" manualBreakCount="1">
        <brk id="45" max="5" man="1"/>
      </rowBreaks>
      <pageMargins left="0.75" right="0.77" top="0.62" bottom="0.61" header="0.39" footer="0.32"/>
      <pageSetup paperSize="9" scale="93" fitToHeight="0" orientation="portrait" r:id="rId19"/>
      <headerFooter alignWithMargins="0">
        <oddFooter>&amp;R&amp;"Book Antiqua,Bold"&amp;8Bid Form (1st Envelope)  / Page &amp;P of &amp;N</oddFooter>
      </headerFooter>
    </customSheetView>
    <customSheetView guid="{714760DF-5EB1-4543-9C04-C1A23AAE4384}" showGridLines="0" zeroValues="0" fitToPage="1" printArea="1" hiddenColumns="1" topLeftCell="A4">
      <selection activeCell="D48" sqref="D48:F48"/>
      <rowBreaks count="1" manualBreakCount="1">
        <brk id="45" max="5" man="1"/>
      </rowBreaks>
      <pageMargins left="0.75" right="0.77" top="0.62" bottom="0.61" header="0.39" footer="0.32"/>
      <pageSetup paperSize="9" scale="93" fitToHeight="0" orientation="portrait" r:id="rId20"/>
      <headerFooter alignWithMargins="0">
        <oddFooter>&amp;R&amp;"Book Antiqua,Bold"&amp;8Bid Form (1st Envelope)  / Page &amp;P of &amp;N</oddFooter>
      </headerFooter>
    </customSheetView>
    <customSheetView guid="{D4A148BB-8D25-43B9-8797-A9D3AE767B49}"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21"/>
      <headerFooter alignWithMargins="0">
        <oddFooter>&amp;R&amp;"Book Antiqua,Bold"&amp;8Bid Form (1st Envelope)  / Page &amp;P of &amp;N</oddFooter>
      </headerFooter>
    </customSheetView>
    <customSheetView guid="{9658319F-66FC-48F8-AB8A-302F6F77BA10}" showPageBreaks="1" showGridLines="0" zeroValues="0" fitToPage="1" printArea="1" hiddenColumns="1" view="pageBreakPreview">
      <selection activeCell="C5" sqref="C5:F5"/>
      <rowBreaks count="1" manualBreakCount="1">
        <brk id="42" max="5" man="1"/>
      </rowBreaks>
      <pageMargins left="0.75" right="0.77" top="0.62" bottom="0.61" header="0.39" footer="0.32"/>
      <pageSetup paperSize="9" scale="93" fitToHeight="0" orientation="portrait" r:id="rId22"/>
      <headerFooter alignWithMargins="0">
        <oddFooter>&amp;R&amp;"Book Antiqua,Bold"&amp;8Bid Form (1st Envelope)  / Page &amp;P of &amp;N</oddFooter>
      </headerFooter>
    </customSheetView>
    <customSheetView guid="{EF8F60CB-82F3-477F-A7D3-94F4C70843DC}" showPageBreaks="1" showGridLines="0" zeroValues="0" fitToPage="1" printArea="1" hiddenColumns="1" view="pageBreakPreview" topLeftCell="A52">
      <selection activeCell="D49" sqref="D49:F49"/>
      <rowBreaks count="1" manualBreakCount="1">
        <brk id="42" max="5" man="1"/>
      </rowBreaks>
      <pageMargins left="0.75" right="0.77" top="0.62" bottom="0.61" header="0.39" footer="0.32"/>
      <pageSetup paperSize="9" scale="93" fitToHeight="0" orientation="portrait" r:id="rId23"/>
      <headerFooter alignWithMargins="0">
        <oddFooter>&amp;R&amp;"Book Antiqua,Bold"&amp;8Bid Form (1st Envelope)  / Page &amp;P of &amp;N</oddFooter>
      </headerFooter>
    </customSheetView>
    <customSheetView guid="{427AF4ED-2BDF-478F-9F0A-595838FA0EC8}" showPageBreaks="1" showGridLines="0" zeroValues="0" fitToPage="1" printArea="1" hiddenColumns="1" view="pageBreakPreview">
      <selection activeCell="D49" sqref="D49:F49"/>
      <rowBreaks count="1" manualBreakCount="1">
        <brk id="42" max="5" man="1"/>
      </rowBreaks>
      <pageMargins left="0.75" right="0.77" top="0.62" bottom="0.61" header="0.39" footer="0.32"/>
      <pageSetup paperSize="9" scale="94" fitToHeight="0" orientation="portrait" r:id="rId24"/>
      <headerFooter alignWithMargins="0">
        <oddFooter>&amp;R&amp;"Book Antiqua,Bold"&amp;8Bid Form (1st Envelope)  / Page &amp;P of &amp;N</oddFooter>
      </headerFooter>
    </customSheetView>
    <customSheetView guid="{476AD591-2774-49A7-9061-AD27F635E8A8}" scale="145" showPageBreaks="1" showGridLines="0" zeroValues="0" fitToPage="1" printArea="1" hiddenRows="1" hiddenColumns="1" view="pageBreakPreview" topLeftCell="A22">
      <selection activeCell="C45" sqref="C45"/>
      <rowBreaks count="1" manualBreakCount="1">
        <brk id="42" max="5" man="1"/>
      </rowBreaks>
      <pageMargins left="0.75" right="0.77" top="0.62" bottom="0.61" header="0.39" footer="0.32"/>
      <pageSetup paperSize="9" scale="93" fitToHeight="0" orientation="portrait" r:id="rId25"/>
      <headerFooter alignWithMargins="0">
        <oddFooter>&amp;R&amp;"Book Antiqua,Bold"&amp;8Bid Form (1st Envelope)  / Page &amp;P of &amp;N</oddFooter>
      </headerFooter>
    </customSheetView>
  </customSheetViews>
  <mergeCells count="44">
    <mergeCell ref="B20:F20"/>
    <mergeCell ref="D21:F21"/>
    <mergeCell ref="A3:F3"/>
    <mergeCell ref="C5:F5"/>
    <mergeCell ref="B6:C6"/>
    <mergeCell ref="C15:F15"/>
    <mergeCell ref="B19:F19"/>
    <mergeCell ref="B17:F17"/>
    <mergeCell ref="B18:F18"/>
    <mergeCell ref="A59:F59"/>
    <mergeCell ref="B26:F26"/>
    <mergeCell ref="B27:F27"/>
    <mergeCell ref="B28:F28"/>
    <mergeCell ref="D55:F55"/>
    <mergeCell ref="A58:F58"/>
    <mergeCell ref="A53:C53"/>
    <mergeCell ref="A51:C51"/>
    <mergeCell ref="B32:F32"/>
    <mergeCell ref="B33:F33"/>
    <mergeCell ref="D54:F54"/>
    <mergeCell ref="A55:C55"/>
    <mergeCell ref="B29:F29"/>
    <mergeCell ref="B30:F30"/>
    <mergeCell ref="D56:F56"/>
    <mergeCell ref="D57:F57"/>
    <mergeCell ref="B23:C23"/>
    <mergeCell ref="B24:C24"/>
    <mergeCell ref="D51:F51"/>
    <mergeCell ref="B21:C21"/>
    <mergeCell ref="D52:F52"/>
    <mergeCell ref="A42:F42"/>
    <mergeCell ref="D49:F49"/>
    <mergeCell ref="A50:C50"/>
    <mergeCell ref="D50:F50"/>
    <mergeCell ref="B39:C39"/>
    <mergeCell ref="B25:F25"/>
    <mergeCell ref="B22:C22"/>
    <mergeCell ref="B31:F31"/>
    <mergeCell ref="A57:C57"/>
    <mergeCell ref="A49:C49"/>
    <mergeCell ref="A56:C56"/>
    <mergeCell ref="D53:F53"/>
    <mergeCell ref="A54:C54"/>
    <mergeCell ref="A52:C52"/>
  </mergeCells>
  <phoneticPr fontId="32" type="noConversion"/>
  <conditionalFormatting sqref="F45:F46">
    <cfRule type="expression" dxfId="2" priority="2" stopIfTrue="1">
      <formula>$E$45=""</formula>
    </cfRule>
  </conditionalFormatting>
  <conditionalFormatting sqref="C45:C46">
    <cfRule type="expression" dxfId="1" priority="3" stopIfTrue="1">
      <formula>$B$45=""</formula>
    </cfRule>
  </conditionalFormatting>
  <conditionalFormatting sqref="B32:F32">
    <cfRule type="expression" dxfId="0" priority="1">
      <formula>$Z$1="Sole Bidder"</formula>
    </cfRule>
  </conditionalFormatting>
  <pageMargins left="0.75" right="0.77" top="0.62" bottom="0.61" header="0.39" footer="0.32"/>
  <pageSetup paperSize="9" scale="93" fitToHeight="0" orientation="portrait" r:id="rId26"/>
  <headerFooter alignWithMargins="0">
    <oddFooter>&amp;R&amp;"Book Antiqua,Bold"&amp;8Bid Form (1st Envelope)  / Page &amp;P of &amp;N</oddFooter>
  </headerFooter>
  <rowBreaks count="1" manualBreakCount="1">
    <brk id="42" max="5" man="1"/>
  </rowBreaks>
  <drawing r:id="rId2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8"/>
  <dimension ref="A1:S41"/>
  <sheetViews>
    <sheetView zoomScaleSheetLayoutView="100" workbookViewId="0">
      <selection activeCell="F34" sqref="F34"/>
    </sheetView>
  </sheetViews>
  <sheetFormatPr defaultColWidth="8" defaultRowHeight="16.5"/>
  <cols>
    <col min="1" max="1" width="7.5" style="130" customWidth="1"/>
    <col min="2" max="2" width="46.875" style="130" customWidth="1"/>
    <col min="3" max="3" width="2.25" style="130" customWidth="1"/>
    <col min="4" max="4" width="17.625" style="131" customWidth="1"/>
    <col min="5" max="5" width="4.125" style="131" customWidth="1"/>
    <col min="6" max="6" width="17.625" style="131" customWidth="1"/>
    <col min="7" max="7" width="21.625" style="91" customWidth="1"/>
    <col min="8" max="8" width="15.25" style="222" customWidth="1"/>
    <col min="9" max="10" width="13.75" style="222" customWidth="1"/>
    <col min="11" max="11" width="14.875" style="222" customWidth="1"/>
    <col min="12" max="12" width="13.75" style="222" customWidth="1"/>
    <col min="13" max="16" width="8" style="222" customWidth="1"/>
    <col min="17" max="16384" width="8" style="91"/>
  </cols>
  <sheetData>
    <row r="1" spans="1:16" ht="15.95" customHeight="1">
      <c r="A1" s="88"/>
      <c r="B1" s="935" t="s">
        <v>199</v>
      </c>
      <c r="C1" s="936"/>
      <c r="D1" s="936"/>
      <c r="E1" s="936"/>
      <c r="F1" s="936"/>
    </row>
    <row r="2" spans="1:16" ht="15.95" customHeight="1">
      <c r="A2" s="88"/>
      <c r="B2" s="89"/>
      <c r="C2" s="90"/>
      <c r="D2" s="92"/>
      <c r="E2" s="92"/>
      <c r="F2" s="92"/>
    </row>
    <row r="3" spans="1:16" s="93" customFormat="1" ht="15.95" customHeight="1">
      <c r="A3" s="88"/>
      <c r="B3" s="88"/>
      <c r="C3" s="88"/>
      <c r="D3" s="937" t="s">
        <v>200</v>
      </c>
      <c r="E3" s="937"/>
      <c r="F3" s="937"/>
      <c r="H3" s="223"/>
      <c r="I3" s="223"/>
      <c r="J3" s="223"/>
      <c r="K3" s="223"/>
      <c r="L3" s="223"/>
      <c r="M3" s="223"/>
      <c r="N3" s="223"/>
      <c r="O3" s="223"/>
      <c r="P3" s="223"/>
    </row>
    <row r="4" spans="1:16" s="93" customFormat="1" ht="20.25" customHeight="1">
      <c r="A4" s="943" t="s">
        <v>201</v>
      </c>
      <c r="B4" s="943"/>
      <c r="C4" s="943"/>
      <c r="D4" s="938" t="str">
        <f>'Sch-1'!F8</f>
        <v/>
      </c>
      <c r="E4" s="938"/>
      <c r="F4" s="938"/>
      <c r="H4" s="223"/>
      <c r="I4" s="223"/>
      <c r="J4" s="223"/>
      <c r="K4" s="223"/>
      <c r="L4" s="223"/>
      <c r="M4" s="223"/>
      <c r="N4" s="223"/>
      <c r="O4" s="223"/>
      <c r="P4" s="223"/>
    </row>
    <row r="5" spans="1:16" s="99" customFormat="1" ht="21" customHeight="1">
      <c r="A5" s="95" t="s">
        <v>324</v>
      </c>
      <c r="B5" s="941" t="s">
        <v>202</v>
      </c>
      <c r="C5" s="942"/>
      <c r="D5" s="96" t="s">
        <v>203</v>
      </c>
      <c r="E5" s="939" t="s">
        <v>204</v>
      </c>
      <c r="F5" s="940"/>
      <c r="H5" s="224"/>
      <c r="I5" s="224"/>
      <c r="J5" s="224"/>
      <c r="K5" s="224"/>
      <c r="L5" s="224"/>
      <c r="M5" s="224"/>
      <c r="N5" s="224"/>
      <c r="O5" s="224"/>
      <c r="P5" s="224"/>
    </row>
    <row r="6" spans="1:16" s="93" customFormat="1" ht="36" customHeight="1">
      <c r="A6" s="100">
        <v>1</v>
      </c>
      <c r="B6" s="101" t="s">
        <v>226</v>
      </c>
      <c r="C6" s="102"/>
      <c r="D6" s="103">
        <f>'Sch-3'!D14</f>
        <v>0</v>
      </c>
      <c r="E6" s="104" t="s">
        <v>310</v>
      </c>
      <c r="F6" s="105">
        <f>D6</f>
        <v>0</v>
      </c>
      <c r="G6" s="106"/>
      <c r="H6" s="223"/>
      <c r="I6" s="223"/>
      <c r="J6" s="223"/>
      <c r="K6" s="223"/>
      <c r="L6" s="223"/>
      <c r="M6" s="223"/>
      <c r="N6" s="223"/>
      <c r="O6" s="223"/>
      <c r="P6" s="223"/>
    </row>
    <row r="7" spans="1:16" s="93" customFormat="1" ht="34.5" customHeight="1">
      <c r="A7" s="100">
        <v>2</v>
      </c>
      <c r="B7" s="101" t="s">
        <v>227</v>
      </c>
      <c r="C7" s="102"/>
      <c r="D7" s="103" t="e">
        <f>'Sch-3'!D17</f>
        <v>#REF!</v>
      </c>
      <c r="E7" s="104"/>
      <c r="F7" s="105" t="e">
        <f>D7</f>
        <v>#REF!</v>
      </c>
      <c r="G7" s="106"/>
      <c r="H7" s="223"/>
      <c r="I7" s="223"/>
      <c r="J7" s="223"/>
      <c r="K7" s="223"/>
      <c r="L7" s="223"/>
      <c r="M7" s="223"/>
      <c r="N7" s="223"/>
      <c r="O7" s="223"/>
      <c r="P7" s="223"/>
    </row>
    <row r="8" spans="1:16" s="93" customFormat="1" ht="21" customHeight="1">
      <c r="A8" s="100">
        <v>3</v>
      </c>
      <c r="B8" s="101" t="s">
        <v>228</v>
      </c>
      <c r="C8" s="102"/>
      <c r="D8" s="103" t="e">
        <f>'Sch-3'!D19</f>
        <v>#REF!</v>
      </c>
      <c r="E8" s="104"/>
      <c r="F8" s="105" t="e">
        <f>D8</f>
        <v>#REF!</v>
      </c>
      <c r="G8" s="106"/>
      <c r="H8" s="223"/>
      <c r="I8" s="223"/>
      <c r="J8" s="223"/>
      <c r="K8" s="223"/>
      <c r="L8" s="223"/>
      <c r="M8" s="223"/>
      <c r="N8" s="223"/>
      <c r="O8" s="223"/>
      <c r="P8" s="223"/>
    </row>
    <row r="9" spans="1:16" s="93" customFormat="1" ht="21" customHeight="1">
      <c r="A9" s="100">
        <v>4</v>
      </c>
      <c r="B9" s="101" t="s">
        <v>229</v>
      </c>
      <c r="C9" s="102"/>
      <c r="D9" s="107" t="s">
        <v>370</v>
      </c>
      <c r="E9" s="104"/>
      <c r="F9" s="98" t="str">
        <f>D9</f>
        <v>Not Applicable</v>
      </c>
      <c r="H9" s="223"/>
      <c r="I9" s="223"/>
      <c r="J9" s="223"/>
      <c r="K9" s="223"/>
      <c r="L9" s="223"/>
      <c r="M9" s="223"/>
      <c r="N9" s="223"/>
      <c r="O9" s="223"/>
      <c r="P9" s="223"/>
    </row>
    <row r="10" spans="1:16" s="93" customFormat="1" ht="21" customHeight="1">
      <c r="A10" s="100">
        <v>5</v>
      </c>
      <c r="B10" s="101" t="s">
        <v>230</v>
      </c>
      <c r="C10" s="102"/>
      <c r="D10" s="108" t="e">
        <f>SUM(D6,D7,D8)</f>
        <v>#REF!</v>
      </c>
      <c r="E10" s="104"/>
      <c r="F10" s="109" t="e">
        <f>F6+F7+F8</f>
        <v>#REF!</v>
      </c>
      <c r="H10" s="223"/>
      <c r="I10" s="223"/>
      <c r="J10" s="223"/>
      <c r="K10" s="223"/>
      <c r="L10" s="223"/>
      <c r="M10" s="223"/>
      <c r="N10" s="223"/>
      <c r="O10" s="223"/>
      <c r="P10" s="223"/>
    </row>
    <row r="11" spans="1:16" s="93" customFormat="1" ht="21" customHeight="1">
      <c r="A11" s="100">
        <v>6</v>
      </c>
      <c r="B11" s="110" t="s">
        <v>205</v>
      </c>
      <c r="C11" s="111" t="s">
        <v>310</v>
      </c>
      <c r="D11" s="112" t="e">
        <f>'Sch-1'!#REF!+#REF!+#REF!+#REF!</f>
        <v>#REF!</v>
      </c>
      <c r="E11" s="113" t="s">
        <v>310</v>
      </c>
      <c r="F11" s="105" t="e">
        <f>D11</f>
        <v>#REF!</v>
      </c>
      <c r="H11" s="223"/>
      <c r="I11" s="223"/>
      <c r="J11" s="223"/>
      <c r="K11" s="223"/>
      <c r="L11" s="223"/>
      <c r="M11" s="223"/>
      <c r="N11" s="223"/>
      <c r="O11" s="223"/>
      <c r="P11" s="223"/>
    </row>
    <row r="12" spans="1:16" s="93" customFormat="1" ht="21.95" customHeight="1">
      <c r="A12" s="100">
        <v>7</v>
      </c>
      <c r="B12" s="110" t="s">
        <v>231</v>
      </c>
      <c r="C12" s="102"/>
      <c r="D12" s="96" t="e">
        <f>D10-D11</f>
        <v>#REF!</v>
      </c>
      <c r="E12" s="104"/>
      <c r="F12" s="109" t="e">
        <f>F10-F11</f>
        <v>#REF!</v>
      </c>
      <c r="G12" s="114"/>
      <c r="H12" s="223"/>
      <c r="I12" s="223"/>
      <c r="J12" s="223"/>
      <c r="K12" s="223"/>
      <c r="L12" s="223"/>
      <c r="M12" s="223"/>
      <c r="N12" s="223"/>
      <c r="O12" s="223"/>
      <c r="P12" s="223"/>
    </row>
    <row r="13" spans="1:16" s="93" customFormat="1" ht="21.95" customHeight="1">
      <c r="A13" s="100">
        <v>8</v>
      </c>
      <c r="B13" s="101" t="s">
        <v>206</v>
      </c>
      <c r="C13" s="102"/>
      <c r="D13" s="112"/>
      <c r="E13" s="104"/>
      <c r="F13" s="105"/>
      <c r="H13" s="223"/>
      <c r="I13" s="223"/>
      <c r="J13" s="223"/>
      <c r="K13" s="223"/>
      <c r="L13" s="223"/>
      <c r="M13" s="223"/>
      <c r="N13" s="223"/>
      <c r="O13" s="223"/>
      <c r="P13" s="223"/>
    </row>
    <row r="14" spans="1:16" s="93" customFormat="1" ht="21.95" customHeight="1">
      <c r="A14" s="100" t="s">
        <v>310</v>
      </c>
      <c r="B14" s="101" t="s">
        <v>207</v>
      </c>
      <c r="C14" s="115"/>
      <c r="D14" s="118" t="e">
        <f>'Sch-2'!K14</f>
        <v>#REF!</v>
      </c>
      <c r="E14" s="116"/>
      <c r="F14" s="98">
        <f>F32</f>
        <v>0</v>
      </c>
      <c r="G14" s="106"/>
      <c r="H14" s="223"/>
      <c r="I14" s="223"/>
      <c r="J14" s="223"/>
      <c r="K14" s="223"/>
      <c r="L14" s="223"/>
      <c r="M14" s="223"/>
      <c r="N14" s="223"/>
      <c r="O14" s="223"/>
      <c r="P14" s="223"/>
    </row>
    <row r="15" spans="1:16" s="93" customFormat="1" ht="21.95" customHeight="1">
      <c r="A15" s="100"/>
      <c r="B15" s="101" t="s">
        <v>208</v>
      </c>
      <c r="C15" s="102"/>
      <c r="D15" s="118" t="e">
        <f>'Sch-2'!#REF!+'Sch-2'!#REF!</f>
        <v>#REF!</v>
      </c>
      <c r="E15" s="117"/>
      <c r="F15" s="98" t="e">
        <f>F33</f>
        <v>#REF!</v>
      </c>
      <c r="G15" s="106"/>
      <c r="H15" s="223"/>
      <c r="I15" s="223"/>
      <c r="J15" s="223"/>
      <c r="K15" s="223"/>
      <c r="L15" s="223"/>
      <c r="M15" s="223"/>
      <c r="N15" s="223"/>
      <c r="O15" s="223"/>
      <c r="P15" s="223"/>
    </row>
    <row r="16" spans="1:16" s="93" customFormat="1" ht="21.95" customHeight="1">
      <c r="A16" s="100"/>
      <c r="B16" s="101" t="s">
        <v>209</v>
      </c>
      <c r="C16" s="102"/>
      <c r="D16" s="118" t="e">
        <f>#REF!+#REF!</f>
        <v>#REF!</v>
      </c>
      <c r="E16" s="117"/>
      <c r="F16" s="98" t="e">
        <f>F36</f>
        <v>#REF!</v>
      </c>
      <c r="G16" s="106"/>
      <c r="H16" s="223"/>
      <c r="I16" s="223"/>
      <c r="J16" s="223"/>
      <c r="K16" s="223"/>
      <c r="L16" s="223"/>
      <c r="M16" s="223"/>
      <c r="N16" s="223"/>
      <c r="O16" s="223"/>
      <c r="P16" s="223"/>
    </row>
    <row r="17" spans="1:16" s="93" customFormat="1" ht="21.95" customHeight="1">
      <c r="A17" s="100"/>
      <c r="B17" s="101" t="s">
        <v>210</v>
      </c>
      <c r="C17" s="102"/>
      <c r="D17" s="118" t="e">
        <f>#REF!</f>
        <v>#REF!</v>
      </c>
      <c r="E17" s="97"/>
      <c r="F17" s="98">
        <f>F34</f>
        <v>0</v>
      </c>
      <c r="H17" s="223"/>
      <c r="I17" s="223"/>
      <c r="J17" s="223"/>
      <c r="K17" s="223"/>
      <c r="L17" s="223"/>
      <c r="M17" s="223"/>
      <c r="N17" s="223"/>
      <c r="O17" s="223"/>
      <c r="P17" s="223"/>
    </row>
    <row r="18" spans="1:16" s="93" customFormat="1" ht="27" customHeight="1">
      <c r="A18" s="100"/>
      <c r="B18" s="101" t="s">
        <v>211</v>
      </c>
      <c r="C18" s="119"/>
      <c r="D18" s="205" t="e">
        <f>D14+D15+D16+D17</f>
        <v>#REF!</v>
      </c>
      <c r="E18" s="120"/>
      <c r="F18" s="119" t="e">
        <f>SUM(F14:F17)</f>
        <v>#REF!</v>
      </c>
      <c r="G18" s="106"/>
      <c r="H18" s="223"/>
      <c r="I18" s="223"/>
      <c r="J18" s="223"/>
      <c r="K18" s="223"/>
      <c r="L18" s="223"/>
      <c r="M18" s="223"/>
      <c r="N18" s="223"/>
      <c r="O18" s="223"/>
      <c r="P18" s="223"/>
    </row>
    <row r="19" spans="1:16" s="93" customFormat="1" ht="33.75" customHeight="1">
      <c r="A19" s="100">
        <v>8</v>
      </c>
      <c r="B19" s="101" t="s">
        <v>212</v>
      </c>
      <c r="C19" s="102"/>
      <c r="D19" s="96" t="e">
        <f>D10+D18</f>
        <v>#REF!</v>
      </c>
      <c r="E19" s="121" t="s">
        <v>310</v>
      </c>
      <c r="F19" s="122" t="e">
        <f>F10+F18</f>
        <v>#REF!</v>
      </c>
      <c r="G19" s="106"/>
      <c r="H19" s="223"/>
      <c r="I19" s="223"/>
      <c r="J19" s="223"/>
      <c r="K19" s="223"/>
      <c r="L19" s="223"/>
      <c r="M19" s="223"/>
      <c r="N19" s="223"/>
      <c r="O19" s="223"/>
      <c r="P19" s="223"/>
    </row>
    <row r="20" spans="1:16" s="93" customFormat="1" ht="51" customHeight="1">
      <c r="A20" s="100">
        <v>9</v>
      </c>
      <c r="B20" s="101" t="s">
        <v>232</v>
      </c>
      <c r="C20" s="102"/>
      <c r="D20" s="112" t="e">
        <f>'Sch-1'!#REF!</f>
        <v>#REF!</v>
      </c>
      <c r="E20" s="104"/>
      <c r="F20" s="105" t="e">
        <f>D20</f>
        <v>#REF!</v>
      </c>
      <c r="H20" s="223"/>
      <c r="I20" s="223"/>
      <c r="J20" s="223"/>
      <c r="K20" s="223"/>
      <c r="L20" s="223"/>
      <c r="M20" s="223"/>
      <c r="N20" s="223"/>
      <c r="O20" s="223"/>
      <c r="P20" s="223"/>
    </row>
    <row r="21" spans="1:16" s="123" customFormat="1" ht="23.25" customHeight="1">
      <c r="A21" s="124" t="s">
        <v>213</v>
      </c>
      <c r="B21" s="926" t="s">
        <v>214</v>
      </c>
      <c r="C21" s="926"/>
      <c r="D21" s="926"/>
      <c r="E21" s="926"/>
      <c r="F21" s="927"/>
      <c r="H21" s="225"/>
      <c r="I21" s="225"/>
      <c r="J21" s="225"/>
      <c r="K21" s="225"/>
      <c r="L21" s="225"/>
      <c r="M21" s="225"/>
      <c r="N21" s="225"/>
      <c r="O21" s="225"/>
      <c r="P21" s="225"/>
    </row>
    <row r="22" spans="1:16" s="93" customFormat="1" ht="18.75" customHeight="1">
      <c r="A22" s="126" t="s">
        <v>314</v>
      </c>
      <c r="B22" s="928" t="s">
        <v>215</v>
      </c>
      <c r="C22" s="928"/>
      <c r="D22" s="928"/>
      <c r="E22" s="125" t="s">
        <v>216</v>
      </c>
      <c r="F22" s="128" t="e">
        <f>D14</f>
        <v>#REF!</v>
      </c>
      <c r="H22" s="223"/>
      <c r="I22" s="223"/>
      <c r="J22" s="223"/>
      <c r="K22" s="223"/>
      <c r="L22" s="223"/>
      <c r="M22" s="223"/>
      <c r="N22" s="223"/>
      <c r="O22" s="223"/>
      <c r="P22" s="223"/>
    </row>
    <row r="23" spans="1:16" s="93" customFormat="1" ht="19.5" customHeight="1">
      <c r="A23" s="126" t="s">
        <v>315</v>
      </c>
      <c r="B23" s="928" t="s">
        <v>217</v>
      </c>
      <c r="C23" s="928"/>
      <c r="D23" s="928"/>
      <c r="E23" s="125" t="s">
        <v>216</v>
      </c>
      <c r="F23" s="128" t="e">
        <f>D15</f>
        <v>#REF!</v>
      </c>
      <c r="H23" s="223"/>
      <c r="I23" s="223"/>
      <c r="J23" s="223"/>
      <c r="K23" s="223"/>
      <c r="L23" s="223"/>
      <c r="M23" s="223"/>
      <c r="N23" s="223"/>
      <c r="O23" s="223"/>
      <c r="P23" s="223"/>
    </row>
    <row r="24" spans="1:16" s="93" customFormat="1" ht="19.5" customHeight="1">
      <c r="A24" s="126" t="s">
        <v>316</v>
      </c>
      <c r="B24" s="928" t="s">
        <v>270</v>
      </c>
      <c r="C24" s="928"/>
      <c r="D24" s="928"/>
      <c r="E24" s="125" t="s">
        <v>216</v>
      </c>
      <c r="F24" s="128" t="e">
        <f>D16</f>
        <v>#REF!</v>
      </c>
      <c r="H24" s="223"/>
      <c r="I24" s="223"/>
      <c r="J24" s="223"/>
      <c r="K24" s="223"/>
      <c r="L24" s="223"/>
      <c r="M24" s="223"/>
      <c r="N24" s="223"/>
      <c r="O24" s="223"/>
      <c r="P24" s="223"/>
    </row>
    <row r="25" spans="1:16" s="93" customFormat="1" ht="19.5" customHeight="1">
      <c r="A25" s="126" t="s">
        <v>317</v>
      </c>
      <c r="B25" s="928" t="s">
        <v>218</v>
      </c>
      <c r="C25" s="928"/>
      <c r="D25" s="928"/>
      <c r="E25" s="125" t="s">
        <v>216</v>
      </c>
      <c r="F25" s="128" t="e">
        <f>D17</f>
        <v>#REF!</v>
      </c>
      <c r="H25" s="223"/>
      <c r="I25" s="223"/>
      <c r="J25" s="223"/>
      <c r="K25" s="223"/>
      <c r="L25" s="223"/>
      <c r="M25" s="223"/>
      <c r="N25" s="223"/>
      <c r="O25" s="223"/>
      <c r="P25" s="223"/>
    </row>
    <row r="26" spans="1:16" s="93" customFormat="1" ht="19.5" customHeight="1">
      <c r="A26" s="133" t="s">
        <v>219</v>
      </c>
      <c r="B26" s="926" t="s">
        <v>272</v>
      </c>
      <c r="C26" s="926"/>
      <c r="D26" s="926"/>
      <c r="E26" s="926"/>
      <c r="F26" s="927"/>
      <c r="H26" s="223"/>
      <c r="I26" s="223"/>
      <c r="J26" s="223"/>
      <c r="K26" s="223"/>
      <c r="L26" s="223"/>
      <c r="M26" s="223"/>
      <c r="N26" s="223"/>
      <c r="O26" s="223"/>
      <c r="P26" s="223"/>
    </row>
    <row r="27" spans="1:16" s="129" customFormat="1" ht="19.5" customHeight="1">
      <c r="A27" s="206"/>
      <c r="B27" s="207"/>
      <c r="C27" s="207"/>
      <c r="D27" s="207"/>
      <c r="E27" s="207"/>
      <c r="F27" s="208"/>
      <c r="H27" s="226"/>
      <c r="I27" s="226"/>
      <c r="J27" s="226"/>
      <c r="K27" s="226"/>
      <c r="L27" s="226"/>
      <c r="M27" s="226"/>
      <c r="N27" s="226"/>
      <c r="O27" s="226"/>
      <c r="P27" s="226"/>
    </row>
    <row r="28" spans="1:16" s="93" customFormat="1" ht="19.5" customHeight="1">
      <c r="A28" s="209"/>
      <c r="B28" s="123"/>
      <c r="C28" s="123"/>
      <c r="D28" s="123"/>
      <c r="E28" s="123"/>
      <c r="F28" s="210"/>
      <c r="H28" s="223"/>
      <c r="I28" s="223"/>
      <c r="J28" s="223"/>
      <c r="K28" s="223"/>
      <c r="L28" s="223"/>
      <c r="M28" s="223"/>
      <c r="N28" s="223"/>
      <c r="O28" s="223"/>
      <c r="P28" s="223"/>
    </row>
    <row r="29" spans="1:16" s="93" customFormat="1" ht="19.5" customHeight="1">
      <c r="A29" s="209"/>
      <c r="B29" s="123"/>
      <c r="C29" s="123"/>
      <c r="D29" s="123"/>
      <c r="E29" s="123"/>
      <c r="F29" s="210"/>
      <c r="H29" s="223"/>
      <c r="I29" s="223"/>
      <c r="J29" s="223"/>
      <c r="K29" s="223"/>
      <c r="L29" s="223"/>
      <c r="M29" s="223"/>
      <c r="N29" s="223"/>
      <c r="O29" s="223"/>
      <c r="P29" s="223"/>
    </row>
    <row r="30" spans="1:16" s="93" customFormat="1" ht="60" customHeight="1">
      <c r="A30" s="133" t="s">
        <v>271</v>
      </c>
      <c r="B30" s="929" t="s">
        <v>288</v>
      </c>
      <c r="C30" s="930"/>
      <c r="D30" s="930"/>
      <c r="E30" s="930"/>
      <c r="F30" s="931"/>
      <c r="H30" s="223" t="s">
        <v>273</v>
      </c>
      <c r="I30" s="223"/>
      <c r="J30" s="223"/>
      <c r="K30" s="223"/>
      <c r="L30" s="223"/>
      <c r="M30" s="223"/>
      <c r="N30" s="223"/>
      <c r="O30" s="223"/>
      <c r="P30" s="223"/>
    </row>
    <row r="31" spans="1:16" s="93" customFormat="1" ht="19.5" customHeight="1">
      <c r="A31" s="126" t="s">
        <v>314</v>
      </c>
      <c r="B31" s="928" t="s">
        <v>220</v>
      </c>
      <c r="C31" s="928"/>
      <c r="D31" s="928"/>
      <c r="E31" s="125" t="s">
        <v>216</v>
      </c>
      <c r="F31" s="127">
        <f>'Sch-1'!AD3</f>
        <v>0</v>
      </c>
      <c r="H31" s="224" t="s">
        <v>274</v>
      </c>
      <c r="I31" s="224" t="e">
        <f>#REF!</f>
        <v>#REF!</v>
      </c>
      <c r="J31" s="224" t="e">
        <f>IF(I31=0, "", I31)</f>
        <v>#REF!</v>
      </c>
      <c r="K31" s="227" t="e">
        <f>IF(I31=0, "", "Discount on lum-sum basis on total price quoted by us without Taxes &amp; Duties. In Rs. ")</f>
        <v>#REF!</v>
      </c>
      <c r="L31" s="224" t="s">
        <v>275</v>
      </c>
      <c r="M31" s="228" t="e">
        <f>#REF!</f>
        <v>#REF!</v>
      </c>
      <c r="N31" s="228" t="e">
        <f t="shared" ref="N31:N37" si="0">IF(M31=0, "", M31)</f>
        <v>#REF!</v>
      </c>
      <c r="O31" s="227" t="e">
        <f>IF(M31=0, "", " Discount on lum-sum basis on total price quoted by us without Taxes &amp; Duties. In Percent (%) .")</f>
        <v>#REF!</v>
      </c>
      <c r="P31" s="223"/>
    </row>
    <row r="32" spans="1:16" s="93" customFormat="1" ht="19.5" customHeight="1">
      <c r="A32" s="126" t="s">
        <v>315</v>
      </c>
      <c r="B32" s="928" t="s">
        <v>221</v>
      </c>
      <c r="C32" s="928"/>
      <c r="D32" s="928"/>
      <c r="E32" s="125" t="s">
        <v>216</v>
      </c>
      <c r="F32" s="127">
        <f>ROUND(0.103*F31,0)</f>
        <v>0</v>
      </c>
      <c r="H32" s="223"/>
      <c r="I32" s="223"/>
      <c r="J32" s="224"/>
      <c r="K32" s="227" t="e">
        <f>IF(SUM(I33:I37)=0, "", "Discount on lum-sum basis on the Schedules as given below , In Rs. :")</f>
        <v>#REF!</v>
      </c>
      <c r="L32" s="223"/>
      <c r="M32" s="223"/>
      <c r="N32" s="228"/>
      <c r="O32" s="227" t="e">
        <f>IF(SUM(M33:M37)=0, "", "Discount on lum-sum basis on the Schedules as given below , In Percent (%) :")</f>
        <v>#REF!</v>
      </c>
      <c r="P32" s="223"/>
    </row>
    <row r="33" spans="1:19" s="93" customFormat="1" ht="19.5" customHeight="1">
      <c r="A33" s="126" t="s">
        <v>316</v>
      </c>
      <c r="B33" s="928" t="s">
        <v>222</v>
      </c>
      <c r="C33" s="928"/>
      <c r="D33" s="928"/>
      <c r="E33" s="125" t="s">
        <v>216</v>
      </c>
      <c r="F33" s="127" t="e">
        <f>'Sch-2'!#REF!+'Sch-2'!#REF!</f>
        <v>#REF!</v>
      </c>
      <c r="H33" s="224" t="s">
        <v>276</v>
      </c>
      <c r="I33" s="224" t="e">
        <f>#REF!</f>
        <v>#REF!</v>
      </c>
      <c r="J33" s="224" t="e">
        <f>IF(I33=0, "", I33)</f>
        <v>#REF!</v>
      </c>
      <c r="K33" s="229" t="e">
        <f>IF(I33=0, "", "Schedule-1 : Ex works prices (Direct Only)")</f>
        <v>#REF!</v>
      </c>
      <c r="L33" s="224" t="s">
        <v>281</v>
      </c>
      <c r="M33" s="228" t="e">
        <f>#REF!</f>
        <v>#REF!</v>
      </c>
      <c r="N33" s="228" t="e">
        <f t="shared" si="0"/>
        <v>#REF!</v>
      </c>
      <c r="O33" s="229" t="e">
        <f>IF(M33=0, "", "Schedule-1 : Ex works prices (Direct Only)")</f>
        <v>#REF!</v>
      </c>
      <c r="P33" s="223"/>
    </row>
    <row r="34" spans="1:19" s="93" customFormat="1" ht="19.5" customHeight="1">
      <c r="A34" s="126" t="s">
        <v>317</v>
      </c>
      <c r="B34" s="928" t="s">
        <v>218</v>
      </c>
      <c r="C34" s="928"/>
      <c r="D34" s="928"/>
      <c r="E34" s="125" t="s">
        <v>216</v>
      </c>
      <c r="F34" s="231"/>
      <c r="H34" s="224" t="s">
        <v>277</v>
      </c>
      <c r="I34" s="224" t="e">
        <f>#REF!</f>
        <v>#REF!</v>
      </c>
      <c r="J34" s="224" t="e">
        <f>IF(I34=0, "", I34)</f>
        <v>#REF!</v>
      </c>
      <c r="K34" s="229" t="e">
        <f>IF(I34=0, "", "Schedule-1 : Ex works prices (Bought Out Only)")</f>
        <v>#REF!</v>
      </c>
      <c r="L34" s="224" t="s">
        <v>282</v>
      </c>
      <c r="M34" s="228" t="e">
        <f>#REF!</f>
        <v>#REF!</v>
      </c>
      <c r="N34" s="228" t="e">
        <f t="shared" si="0"/>
        <v>#REF!</v>
      </c>
      <c r="O34" s="229" t="e">
        <f>IF(M34=0, "", "Schedule-1 : Ex works prices (Bought Out Only)")</f>
        <v>#REF!</v>
      </c>
      <c r="P34" s="223"/>
      <c r="Q34" s="123"/>
      <c r="R34" s="123"/>
      <c r="S34" s="123"/>
    </row>
    <row r="35" spans="1:19" s="93" customFormat="1" ht="15" customHeight="1">
      <c r="A35" s="126" t="s">
        <v>318</v>
      </c>
      <c r="B35" s="928" t="s">
        <v>223</v>
      </c>
      <c r="C35" s="928"/>
      <c r="D35" s="928"/>
      <c r="E35" s="125" t="s">
        <v>216</v>
      </c>
      <c r="F35" s="128" t="e">
        <f>D6+D7+F32+F33+F34</f>
        <v>#REF!</v>
      </c>
      <c r="H35" s="224" t="s">
        <v>278</v>
      </c>
      <c r="I35" s="224" t="e">
        <f>#REF!</f>
        <v>#REF!</v>
      </c>
      <c r="J35" s="224" t="e">
        <f>IF(I35=0, "", I35)</f>
        <v>#REF!</v>
      </c>
      <c r="K35" s="229" t="e">
        <f>IF(I35=0, "", "Schedule-2 : Freight &amp; Insurance")</f>
        <v>#REF!</v>
      </c>
      <c r="L35" s="224" t="s">
        <v>283</v>
      </c>
      <c r="M35" s="228" t="e">
        <f>#REF!</f>
        <v>#REF!</v>
      </c>
      <c r="N35" s="228" t="e">
        <f t="shared" si="0"/>
        <v>#REF!</v>
      </c>
      <c r="O35" s="229" t="e">
        <f>IF(M35=0, "", "Schedule-2 : Freight &amp; Insurance")</f>
        <v>#REF!</v>
      </c>
      <c r="P35" s="223"/>
      <c r="Q35" s="123"/>
      <c r="R35" s="123"/>
      <c r="S35" s="123"/>
    </row>
    <row r="36" spans="1:19" s="93" customFormat="1" ht="15" customHeight="1">
      <c r="A36" s="126" t="s">
        <v>319</v>
      </c>
      <c r="B36" s="928" t="s">
        <v>289</v>
      </c>
      <c r="C36" s="928"/>
      <c r="D36" s="928"/>
      <c r="E36" s="125" t="s">
        <v>216</v>
      </c>
      <c r="F36" s="128" t="e">
        <f>ROUND(0.01*F35,0)</f>
        <v>#REF!</v>
      </c>
      <c r="H36" s="224" t="s">
        <v>279</v>
      </c>
      <c r="I36" s="224" t="e">
        <f>#REF!</f>
        <v>#REF!</v>
      </c>
      <c r="J36" s="224" t="e">
        <f>IF(I36=0, "", I36)</f>
        <v>#REF!</v>
      </c>
      <c r="K36" s="229" t="e">
        <f>IF(I36=0, "", "Schedule-3 : Erection Charges")</f>
        <v>#REF!</v>
      </c>
      <c r="L36" s="224" t="s">
        <v>284</v>
      </c>
      <c r="M36" s="228" t="e">
        <f>#REF!</f>
        <v>#REF!</v>
      </c>
      <c r="N36" s="228" t="e">
        <f t="shared" si="0"/>
        <v>#REF!</v>
      </c>
      <c r="O36" s="229" t="e">
        <f>IF(M36=0, "", "Schedule-3 : Erection Charges")</f>
        <v>#REF!</v>
      </c>
      <c r="P36" s="223"/>
      <c r="Q36" s="123"/>
      <c r="R36" s="123"/>
      <c r="S36" s="123"/>
    </row>
    <row r="37" spans="1:19" s="93" customFormat="1" ht="19.5" customHeight="1">
      <c r="A37" s="211"/>
      <c r="B37" s="212"/>
      <c r="C37" s="212"/>
      <c r="D37" s="212"/>
      <c r="E37" s="212"/>
      <c r="F37" s="213"/>
      <c r="H37" s="224" t="s">
        <v>280</v>
      </c>
      <c r="I37" s="224" t="e">
        <f>#REF!</f>
        <v>#REF!</v>
      </c>
      <c r="J37" s="224" t="e">
        <f>IF(I37=0, "", I37)</f>
        <v>#REF!</v>
      </c>
      <c r="K37" s="229" t="e">
        <f>IF(I37=0, "", "Schedule-7 : Type Test Charges")</f>
        <v>#REF!</v>
      </c>
      <c r="L37" s="224" t="s">
        <v>285</v>
      </c>
      <c r="M37" s="228" t="e">
        <f>#REF!</f>
        <v>#REF!</v>
      </c>
      <c r="N37" s="228" t="e">
        <f t="shared" si="0"/>
        <v>#REF!</v>
      </c>
      <c r="O37" s="229" t="e">
        <f>IF(M37=0, "", "Schedule-7 : Type Test Charges")</f>
        <v>#REF!</v>
      </c>
      <c r="P37" s="223"/>
      <c r="Q37" s="123"/>
      <c r="R37" s="123"/>
      <c r="S37" s="123"/>
    </row>
    <row r="38" spans="1:19" ht="49.5" customHeight="1">
      <c r="A38" s="932" t="str">
        <f>Cover!B2</f>
        <v>FEED – 1 STUDY of Front End Engineering and design (FEED) study for ± 350 kV, 4x1250MW, VSC Based Symmetrical Monopole (Parallel) HVDC Link between Pang Pooling station (Leh) and Kaithal Pooling station (Harayana) associated with power generated from 5 GW renewable energy park.</v>
      </c>
      <c r="B38" s="932"/>
      <c r="C38" s="932"/>
      <c r="D38" s="933" t="s">
        <v>224</v>
      </c>
      <c r="E38" s="934"/>
      <c r="F38" s="94" t="s">
        <v>225</v>
      </c>
      <c r="H38" s="224" t="s">
        <v>286</v>
      </c>
      <c r="I38" s="224" t="e">
        <f>#REF!</f>
        <v>#REF!</v>
      </c>
      <c r="J38" s="224"/>
      <c r="K38" s="224"/>
      <c r="L38" s="224"/>
      <c r="M38" s="224"/>
      <c r="N38" s="224"/>
      <c r="Q38" s="214"/>
      <c r="R38" s="214"/>
      <c r="S38" s="214"/>
    </row>
    <row r="39" spans="1:19">
      <c r="H39" s="222" t="s">
        <v>287</v>
      </c>
      <c r="I39" s="230" t="e">
        <f>K31 &amp;J31 &amp;O31 &amp; N31</f>
        <v>#REF!</v>
      </c>
    </row>
    <row r="40" spans="1:19">
      <c r="I40" s="230" t="e">
        <f>K32 &amp; K33&amp;J33&amp;K34&amp;J34&amp;K35&amp;J35&amp;K36&amp;J36&amp;K37&amp;J37</f>
        <v>#REF!</v>
      </c>
    </row>
    <row r="41" spans="1:19">
      <c r="I41" s="230" t="e">
        <f>O32&amp;O33&amp;N33&amp;O34&amp;N34&amp;O35&amp;N35&amp;O36&amp;N36&amp;O37&amp;N37</f>
        <v>#REF!</v>
      </c>
    </row>
  </sheetData>
  <sheetProtection sheet="1" objects="1" scenarios="1" selectLockedCells="1"/>
  <customSheetViews>
    <customSheetView guid="{D4DE57C7-E521-4428-80BD-545B19793C78}" state="hidden">
      <selection activeCell="F34" sqref="F34"/>
      <pageMargins left="0.79" right="0.37" top="0.65" bottom="0.45" header="0.38" footer="0"/>
      <printOptions horizontalCentered="1"/>
      <pageSetup paperSize="9" scale="96" fitToHeight="0" orientation="portrait" horizontalDpi="1200" verticalDpi="1200" r:id="rId1"/>
      <headerFooter alignWithMargins="0">
        <oddFooter>&amp;R</oddFooter>
      </headerFooter>
    </customSheetView>
    <customSheetView guid="{FC366365-2136-48B2-A9F6-DEB708B66B93}" state="hidden">
      <selection activeCell="F34" sqref="F34"/>
      <pageMargins left="0.79" right="0.37" top="0.65" bottom="0.45" header="0.38" footer="0"/>
      <printOptions horizontalCentered="1"/>
      <pageSetup paperSize="9" scale="96" fitToHeight="0" orientation="portrait" horizontalDpi="1200" verticalDpi="1200" r:id="rId2"/>
      <headerFooter alignWithMargins="0">
        <oddFooter>&amp;R</oddFooter>
      </headerFooter>
    </customSheetView>
    <customSheetView guid="{25F14B1D-FADD-4C44-AA48-5D402D65337D}" state="hidden">
      <selection activeCell="F34" sqref="F34"/>
      <pageMargins left="0.79" right="0.37" top="0.65" bottom="0.45" header="0.38" footer="0"/>
      <printOptions horizontalCentered="1"/>
      <pageSetup paperSize="9" scale="96" fitToHeight="0" orientation="portrait" horizontalDpi="1200" verticalDpi="1200" r:id="rId3"/>
      <headerFooter alignWithMargins="0">
        <oddFooter>&amp;R</oddFooter>
      </headerFooter>
    </customSheetView>
    <customSheetView guid="{2D068FA3-47E3-4516-81A6-894AA90F7864}" state="hidden">
      <selection activeCell="F34" sqref="F34"/>
      <pageMargins left="0.79" right="0.37" top="0.65" bottom="0.45" header="0.38" footer="0"/>
      <printOptions horizontalCentered="1"/>
      <pageSetup paperSize="9" scale="96" fitToHeight="0" orientation="portrait" horizontalDpi="1200" verticalDpi="1200" r:id="rId4"/>
      <headerFooter alignWithMargins="0">
        <oddFooter>&amp;R</oddFooter>
      </headerFooter>
    </customSheetView>
    <customSheetView guid="{97B2ED79-AE3F-4DF3-959D-96AE4A0B76A0}" state="hidden">
      <selection activeCell="F34" sqref="F34"/>
      <pageMargins left="0.79" right="0.37" top="0.65" bottom="0.45" header="0.38" footer="0"/>
      <printOptions horizontalCentered="1"/>
      <pageSetup paperSize="9" scale="96" fitToHeight="0" orientation="portrait" horizontalDpi="1200" verticalDpi="1200" r:id="rId5"/>
      <headerFooter alignWithMargins="0">
        <oddFooter>&amp;R</oddFooter>
      </headerFooter>
    </customSheetView>
    <customSheetView guid="{CB39F8EE-FAD8-4C4E-B5E9-5EC27AC08528}" state="hidden">
      <selection activeCell="F34" sqref="F34"/>
      <pageMargins left="0.79" right="0.37" top="0.65" bottom="0.45" header="0.38" footer="0"/>
      <printOptions horizontalCentered="1"/>
      <pageSetup paperSize="9" scale="96" fitToHeight="0" orientation="portrait" horizontalDpi="1200" verticalDpi="1200" r:id="rId6"/>
      <headerFooter alignWithMargins="0">
        <oddFooter>&amp;R</oddFooter>
      </headerFooter>
    </customSheetView>
    <customSheetView guid="{E8B8E0BD-9CB3-4C7D-9BC6-088FDFCB0B45}" state="hidden">
      <selection activeCell="F34" sqref="F34"/>
      <pageMargins left="0.79" right="0.37" top="0.65" bottom="0.45" header="0.38" footer="0"/>
      <printOptions horizontalCentered="1"/>
      <pageSetup paperSize="9" scale="96" fitToHeight="0" orientation="portrait" horizontalDpi="1200" verticalDpi="1200" r:id="rId7"/>
      <headerFooter alignWithMargins="0">
        <oddFooter>&amp;R</oddFooter>
      </headerFooter>
    </customSheetView>
    <customSheetView guid="{E2E57CA5-082B-4C11-AB34-2A298199576B}" state="hidden">
      <selection activeCell="F34" sqref="F34"/>
      <pageMargins left="0.79" right="0.37" top="0.65" bottom="0.45" header="0.38" footer="0"/>
      <printOptions horizontalCentered="1"/>
      <pageSetup paperSize="9" scale="96" fitToHeight="0" orientation="portrait" horizontalDpi="1200" verticalDpi="1200" r:id="rId8"/>
      <headerFooter alignWithMargins="0">
        <oddFooter>&amp;R</oddFooter>
      </headerFooter>
    </customSheetView>
    <customSheetView guid="{EEE4E2D7-4BFE-4C24-8B93-9FD441A50336}" state="hidden">
      <selection activeCell="F34" sqref="F34"/>
      <pageMargins left="0.79" right="0.37" top="0.65" bottom="0.45" header="0.38" footer="0"/>
      <printOptions horizontalCentered="1"/>
      <pageSetup paperSize="9" scale="96" fitToHeight="0" orientation="portrait" horizontalDpi="1200" verticalDpi="1200" r:id="rId9"/>
      <headerFooter alignWithMargins="0">
        <oddFooter>&amp;R</oddFooter>
      </headerFooter>
    </customSheetView>
    <customSheetView guid="{091A6405-72DB-46E0-B81A-EC53A5C58396}" state="hidden">
      <selection activeCell="F34" sqref="F34"/>
      <pageMargins left="0.79" right="0.37" top="0.65" bottom="0.45" header="0.38" footer="0"/>
      <printOptions horizontalCentered="1"/>
      <pageSetup paperSize="9" scale="96" fitToHeight="0" orientation="portrait" horizontalDpi="1200" verticalDpi="1200" r:id="rId10"/>
      <headerFooter alignWithMargins="0">
        <oddFooter>&amp;R</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1"/>
      <headerFooter alignWithMargins="0">
        <oddFooter>&amp;R</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2"/>
      <headerFooter alignWithMargins="0">
        <oddFooter>&amp;R</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3"/>
      <headerFooter alignWithMargins="0">
        <oddFooter>&amp;R</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4"/>
      <headerFooter alignWithMargins="0">
        <oddFooter>&amp;R</oddFooter>
      </headerFooter>
    </customSheetView>
    <customSheetView guid="{1F4837C2-36FF-4422-95DC-EAAD1B4FAC2F}" state="hidden">
      <selection activeCell="F34" sqref="F34"/>
      <pageMargins left="0.79" right="0.37" top="0.65" bottom="0.45" header="0.38" footer="0"/>
      <printOptions horizontalCentered="1"/>
      <pageSetup paperSize="9" scale="96" fitToHeight="0" orientation="portrait" horizontalDpi="1200" verticalDpi="1200" r:id="rId15"/>
      <headerFooter alignWithMargins="0">
        <oddFooter>&amp;R</oddFooter>
      </headerFooter>
    </customSheetView>
    <customSheetView guid="{FD7F7BE1-8CB1-460B-98AB-D33E15FD14E6}" state="hidden">
      <selection activeCell="F34" sqref="F34"/>
      <pageMargins left="0.79" right="0.37" top="0.65" bottom="0.45" header="0.38" footer="0"/>
      <printOptions horizontalCentered="1"/>
      <pageSetup paperSize="9" scale="96" fitToHeight="0" orientation="portrait" horizontalDpi="1200" verticalDpi="1200" r:id="rId16"/>
      <headerFooter alignWithMargins="0">
        <oddFooter>&amp;R</oddFooter>
      </headerFooter>
    </customSheetView>
    <customSheetView guid="{8C0E2163-61BB-48DF-AFAF-5E75147ED450}" state="hidden">
      <selection activeCell="F34" sqref="F34"/>
      <pageMargins left="0.79" right="0.37" top="0.65" bottom="0.45" header="0.38" footer="0"/>
      <printOptions horizontalCentered="1"/>
      <pageSetup paperSize="9" scale="96" fitToHeight="0" orientation="portrait" horizontalDpi="1200" verticalDpi="1200" r:id="rId17"/>
      <headerFooter alignWithMargins="0">
        <oddFooter>&amp;R</oddFooter>
      </headerFooter>
    </customSheetView>
    <customSheetView guid="{3DA0B320-DAF7-4F4A-921A-9FCFD188E8C7}" state="hidden">
      <selection activeCell="F34" sqref="F34"/>
      <pageMargins left="0.79" right="0.37" top="0.65" bottom="0.45" header="0.38" footer="0"/>
      <printOptions horizontalCentered="1"/>
      <pageSetup paperSize="9" scale="96" fitToHeight="0" orientation="portrait" horizontalDpi="1200" verticalDpi="1200" r:id="rId18"/>
      <headerFooter alignWithMargins="0">
        <oddFooter>&amp;R</oddFooter>
      </headerFooter>
    </customSheetView>
    <customSheetView guid="{BE0CEA4D-1A4E-4C32-BF92-B8DA3D3423E5}" state="hidden">
      <selection activeCell="F34" sqref="F34"/>
      <pageMargins left="0.79" right="0.37" top="0.65" bottom="0.45" header="0.38" footer="0"/>
      <printOptions horizontalCentered="1"/>
      <pageSetup paperSize="9" scale="96" fitToHeight="0" orientation="portrait" horizontalDpi="1200" verticalDpi="1200" r:id="rId19"/>
      <headerFooter alignWithMargins="0">
        <oddFooter>&amp;R</oddFooter>
      </headerFooter>
    </customSheetView>
    <customSheetView guid="{714760DF-5EB1-4543-9C04-C1A23AAE4384}" state="hidden">
      <selection activeCell="F34" sqref="F34"/>
      <pageMargins left="0.79" right="0.37" top="0.65" bottom="0.45" header="0.38" footer="0"/>
      <printOptions horizontalCentered="1"/>
      <pageSetup paperSize="9" scale="96" fitToHeight="0" orientation="portrait" horizontalDpi="1200" verticalDpi="1200" r:id="rId20"/>
      <headerFooter alignWithMargins="0">
        <oddFooter>&amp;R</oddFooter>
      </headerFooter>
    </customSheetView>
    <customSheetView guid="{D4A148BB-8D25-43B9-8797-A9D3AE767B49}" state="hidden">
      <selection activeCell="F34" sqref="F34"/>
      <pageMargins left="0.79" right="0.37" top="0.65" bottom="0.45" header="0.38" footer="0"/>
      <printOptions horizontalCentered="1"/>
      <pageSetup paperSize="9" scale="96" fitToHeight="0" orientation="portrait" horizontalDpi="1200" verticalDpi="1200" r:id="rId21"/>
      <headerFooter alignWithMargins="0">
        <oddFooter>&amp;R</oddFooter>
      </headerFooter>
    </customSheetView>
    <customSheetView guid="{9658319F-66FC-48F8-AB8A-302F6F77BA10}" state="hidden">
      <selection activeCell="F34" sqref="F34"/>
      <pageMargins left="0.79" right="0.37" top="0.65" bottom="0.45" header="0.38" footer="0"/>
      <printOptions horizontalCentered="1"/>
      <pageSetup paperSize="9" scale="96" fitToHeight="0" orientation="portrait" horizontalDpi="1200" verticalDpi="1200" r:id="rId22"/>
      <headerFooter alignWithMargins="0">
        <oddFooter>&amp;R</oddFooter>
      </headerFooter>
    </customSheetView>
    <customSheetView guid="{EF8F60CB-82F3-477F-A7D3-94F4C70843DC}" state="hidden">
      <selection activeCell="F34" sqref="F34"/>
      <pageMargins left="0.79" right="0.37" top="0.65" bottom="0.45" header="0.38" footer="0"/>
      <printOptions horizontalCentered="1"/>
      <pageSetup paperSize="9" scale="96" fitToHeight="0" orientation="portrait" horizontalDpi="1200" verticalDpi="1200" r:id="rId23"/>
      <headerFooter alignWithMargins="0">
        <oddFooter>&amp;R</oddFooter>
      </headerFooter>
    </customSheetView>
    <customSheetView guid="{427AF4ED-2BDF-478F-9F0A-595838FA0EC8}" state="hidden">
      <selection activeCell="F34" sqref="F34"/>
      <pageMargins left="0.79" right="0.37" top="0.65" bottom="0.45" header="0.38" footer="0"/>
      <printOptions horizontalCentered="1"/>
      <pageSetup paperSize="9" scale="96" fitToHeight="0" orientation="portrait" horizontalDpi="1200" verticalDpi="1200" r:id="rId24"/>
      <headerFooter alignWithMargins="0">
        <oddFooter>&amp;R</oddFooter>
      </headerFooter>
    </customSheetView>
    <customSheetView guid="{476AD591-2774-49A7-9061-AD27F635E8A8}" state="hidden">
      <selection activeCell="F34" sqref="F34"/>
      <pageMargins left="0.79" right="0.37" top="0.65" bottom="0.45" header="0.38" footer="0"/>
      <printOptions horizontalCentered="1"/>
      <pageSetup paperSize="9" scale="96" fitToHeight="0" orientation="portrait" horizontalDpi="1200" verticalDpi="1200" r:id="rId25"/>
      <headerFooter alignWithMargins="0">
        <oddFooter>&amp;R</oddFooter>
      </headerFooter>
    </customSheetView>
  </customSheetViews>
  <mergeCells count="21">
    <mergeCell ref="B1:F1"/>
    <mergeCell ref="D3:F3"/>
    <mergeCell ref="D4:F4"/>
    <mergeCell ref="E5:F5"/>
    <mergeCell ref="B5:C5"/>
    <mergeCell ref="A4:C4"/>
    <mergeCell ref="A38:C38"/>
    <mergeCell ref="D38:E38"/>
    <mergeCell ref="B31:D31"/>
    <mergeCell ref="B33:D33"/>
    <mergeCell ref="B34:D34"/>
    <mergeCell ref="B26:F26"/>
    <mergeCell ref="B30:F30"/>
    <mergeCell ref="B35:D35"/>
    <mergeCell ref="B36:D36"/>
    <mergeCell ref="B32:D32"/>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26"/>
  <headerFooter alignWithMargins="0">
    <oddFooter>&amp;R</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tabColor indexed="8"/>
  </sheetPr>
  <dimension ref="A1:D112"/>
  <sheetViews>
    <sheetView topLeftCell="A2" workbookViewId="0">
      <selection activeCell="C2" sqref="C2"/>
    </sheetView>
  </sheetViews>
  <sheetFormatPr defaultColWidth="8" defaultRowHeight="12.75"/>
  <cols>
    <col min="1" max="1" width="11.625" style="87" customWidth="1"/>
    <col min="2" max="2" width="22.125" style="87" customWidth="1"/>
    <col min="3" max="16384" width="8" style="87"/>
  </cols>
  <sheetData>
    <row r="1" spans="1:4" s="85" customFormat="1" ht="30" customHeight="1">
      <c r="A1" s="944">
        <f>'Bid Form 2nd Envelope'!AB17</f>
        <v>0</v>
      </c>
      <c r="B1" s="944"/>
    </row>
    <row r="2" spans="1:4" s="85" customFormat="1" ht="30" customHeight="1">
      <c r="A2" s="86"/>
    </row>
    <row r="3" spans="1:4">
      <c r="A3" s="86"/>
    </row>
    <row r="4" spans="1:4">
      <c r="A4" s="261" t="str">
        <f>IF(OR((A1&gt;9999999999),(A1&lt;0)),"Invalid Entry - More than 1000 crore OR -ve value",IF(A1=0, "Rs. Zero Only ",+CONCATENATE("Rs. ", B11,D11,B10,D10,B9,D9,B8,D8,B7,D7,B6," Only")))</f>
        <v xml:space="preserve">Rs. Zero Only </v>
      </c>
      <c r="B4" s="262"/>
    </row>
    <row r="5" spans="1:4">
      <c r="A5" s="263"/>
      <c r="B5" s="262"/>
    </row>
    <row r="6" spans="1:4">
      <c r="A6" s="264">
        <f>-INT(A1/100)*100+ROUND(A1,0)</f>
        <v>0</v>
      </c>
      <c r="B6" s="262" t="str">
        <f t="shared" ref="B6:B11" si="0">IF(A6=0,"",LOOKUP(A6,$A$13:$A$112,$B$13:$B$112))</f>
        <v/>
      </c>
      <c r="D6" s="84"/>
    </row>
    <row r="7" spans="1:4">
      <c r="A7" s="264">
        <f>-INT(A1/1000)*10+INT(A1/100)</f>
        <v>0</v>
      </c>
      <c r="B7" s="262" t="str">
        <f t="shared" si="0"/>
        <v/>
      </c>
      <c r="D7" s="84" t="str">
        <f>+IF(B7="",""," Hundred ")</f>
        <v/>
      </c>
    </row>
    <row r="8" spans="1:4">
      <c r="A8" s="264">
        <f>-INT(A1/100000)*100+INT(A1/1000)</f>
        <v>0</v>
      </c>
      <c r="B8" s="262" t="str">
        <f t="shared" si="0"/>
        <v/>
      </c>
      <c r="D8" s="84" t="str">
        <f>IF((B8=""),IF(C8="",""," Thousand ")," Thousand ")</f>
        <v/>
      </c>
    </row>
    <row r="9" spans="1:4">
      <c r="A9" s="264">
        <f>-INT(A1/10000000)*100+INT(A1/100000)</f>
        <v>0</v>
      </c>
      <c r="B9" s="262" t="str">
        <f t="shared" si="0"/>
        <v/>
      </c>
      <c r="D9" s="84" t="str">
        <f>IF((B9=""),IF(C9="",""," Lac ")," Lac ")</f>
        <v/>
      </c>
    </row>
    <row r="10" spans="1:4">
      <c r="A10" s="264">
        <f>-INT(A1/1000000000)*100+INT(A1/10000000)</f>
        <v>0</v>
      </c>
      <c r="B10" s="265" t="str">
        <f t="shared" si="0"/>
        <v/>
      </c>
      <c r="D10" s="84" t="str">
        <f>IF((B10=""),IF(C10="",""," Crore ")," Crore ")</f>
        <v/>
      </c>
    </row>
    <row r="11" spans="1:4">
      <c r="A11" s="266">
        <f>-INT(A1/10000000000)*1000+INT(A1/1000000000)</f>
        <v>0</v>
      </c>
      <c r="B11" s="265" t="str">
        <f t="shared" si="0"/>
        <v/>
      </c>
      <c r="D11" s="84" t="str">
        <f>IF((B11=""),IF(C11="",""," Hundred ")," Hundred ")</f>
        <v/>
      </c>
    </row>
    <row r="12" spans="1:4">
      <c r="A12" s="262"/>
      <c r="B12" s="262"/>
    </row>
    <row r="13" spans="1:4">
      <c r="A13" s="259">
        <v>1</v>
      </c>
      <c r="B13" s="260" t="s">
        <v>95</v>
      </c>
    </row>
    <row r="14" spans="1:4">
      <c r="A14" s="259">
        <v>2</v>
      </c>
      <c r="B14" s="260" t="s">
        <v>96</v>
      </c>
    </row>
    <row r="15" spans="1:4">
      <c r="A15" s="259">
        <v>3</v>
      </c>
      <c r="B15" s="260" t="s">
        <v>97</v>
      </c>
    </row>
    <row r="16" spans="1:4">
      <c r="A16" s="259">
        <v>4</v>
      </c>
      <c r="B16" s="260" t="s">
        <v>98</v>
      </c>
    </row>
    <row r="17" spans="1:2">
      <c r="A17" s="259">
        <v>5</v>
      </c>
      <c r="B17" s="260" t="s">
        <v>99</v>
      </c>
    </row>
    <row r="18" spans="1:2">
      <c r="A18" s="259">
        <v>6</v>
      </c>
      <c r="B18" s="260" t="s">
        <v>100</v>
      </c>
    </row>
    <row r="19" spans="1:2">
      <c r="A19" s="259">
        <v>7</v>
      </c>
      <c r="B19" s="260" t="s">
        <v>101</v>
      </c>
    </row>
    <row r="20" spans="1:2">
      <c r="A20" s="259">
        <v>8</v>
      </c>
      <c r="B20" s="260" t="s">
        <v>102</v>
      </c>
    </row>
    <row r="21" spans="1:2">
      <c r="A21" s="259">
        <v>9</v>
      </c>
      <c r="B21" s="260" t="s">
        <v>103</v>
      </c>
    </row>
    <row r="22" spans="1:2">
      <c r="A22" s="259">
        <v>10</v>
      </c>
      <c r="B22" s="260" t="s">
        <v>104</v>
      </c>
    </row>
    <row r="23" spans="1:2">
      <c r="A23" s="259">
        <v>11</v>
      </c>
      <c r="B23" s="260" t="s">
        <v>105</v>
      </c>
    </row>
    <row r="24" spans="1:2">
      <c r="A24" s="259">
        <v>12</v>
      </c>
      <c r="B24" s="260" t="s">
        <v>106</v>
      </c>
    </row>
    <row r="25" spans="1:2">
      <c r="A25" s="259">
        <v>13</v>
      </c>
      <c r="B25" s="260" t="s">
        <v>107</v>
      </c>
    </row>
    <row r="26" spans="1:2">
      <c r="A26" s="259">
        <v>14</v>
      </c>
      <c r="B26" s="260" t="s">
        <v>108</v>
      </c>
    </row>
    <row r="27" spans="1:2">
      <c r="A27" s="259">
        <v>15</v>
      </c>
      <c r="B27" s="260" t="s">
        <v>109</v>
      </c>
    </row>
    <row r="28" spans="1:2">
      <c r="A28" s="259">
        <v>16</v>
      </c>
      <c r="B28" s="260" t="s">
        <v>110</v>
      </c>
    </row>
    <row r="29" spans="1:2">
      <c r="A29" s="259">
        <v>17</v>
      </c>
      <c r="B29" s="260" t="s">
        <v>111</v>
      </c>
    </row>
    <row r="30" spans="1:2">
      <c r="A30" s="259">
        <v>18</v>
      </c>
      <c r="B30" s="260" t="s">
        <v>112</v>
      </c>
    </row>
    <row r="31" spans="1:2">
      <c r="A31" s="259">
        <v>19</v>
      </c>
      <c r="B31" s="260" t="s">
        <v>113</v>
      </c>
    </row>
    <row r="32" spans="1:2">
      <c r="A32" s="259">
        <v>20</v>
      </c>
      <c r="B32" s="260" t="s">
        <v>114</v>
      </c>
    </row>
    <row r="33" spans="1:2">
      <c r="A33" s="259">
        <v>21</v>
      </c>
      <c r="B33" s="260" t="s">
        <v>116</v>
      </c>
    </row>
    <row r="34" spans="1:2">
      <c r="A34" s="259">
        <v>22</v>
      </c>
      <c r="B34" s="260" t="s">
        <v>115</v>
      </c>
    </row>
    <row r="35" spans="1:2">
      <c r="A35" s="259">
        <v>23</v>
      </c>
      <c r="B35" s="260" t="s">
        <v>117</v>
      </c>
    </row>
    <row r="36" spans="1:2">
      <c r="A36" s="259">
        <v>24</v>
      </c>
      <c r="B36" s="260" t="s">
        <v>123</v>
      </c>
    </row>
    <row r="37" spans="1:2">
      <c r="A37" s="259">
        <v>25</v>
      </c>
      <c r="B37" s="260" t="s">
        <v>125</v>
      </c>
    </row>
    <row r="38" spans="1:2">
      <c r="A38" s="259">
        <v>26</v>
      </c>
      <c r="B38" s="260" t="s">
        <v>124</v>
      </c>
    </row>
    <row r="39" spans="1:2">
      <c r="A39" s="259">
        <v>27</v>
      </c>
      <c r="B39" s="260" t="s">
        <v>126</v>
      </c>
    </row>
    <row r="40" spans="1:2">
      <c r="A40" s="259">
        <v>28</v>
      </c>
      <c r="B40" s="260" t="s">
        <v>127</v>
      </c>
    </row>
    <row r="41" spans="1:2">
      <c r="A41" s="259">
        <v>29</v>
      </c>
      <c r="B41" s="260" t="s">
        <v>128</v>
      </c>
    </row>
    <row r="42" spans="1:2">
      <c r="A42" s="259">
        <v>30</v>
      </c>
      <c r="B42" s="260" t="s">
        <v>129</v>
      </c>
    </row>
    <row r="43" spans="1:2">
      <c r="A43" s="259">
        <v>31</v>
      </c>
      <c r="B43" s="260" t="s">
        <v>130</v>
      </c>
    </row>
    <row r="44" spans="1:2">
      <c r="A44" s="259">
        <v>32</v>
      </c>
      <c r="B44" s="260" t="s">
        <v>131</v>
      </c>
    </row>
    <row r="45" spans="1:2">
      <c r="A45" s="259">
        <v>33</v>
      </c>
      <c r="B45" s="260" t="s">
        <v>132</v>
      </c>
    </row>
    <row r="46" spans="1:2">
      <c r="A46" s="259">
        <v>34</v>
      </c>
      <c r="B46" s="260" t="s">
        <v>133</v>
      </c>
    </row>
    <row r="47" spans="1:2">
      <c r="A47" s="259">
        <v>35</v>
      </c>
      <c r="B47" s="260" t="s">
        <v>375</v>
      </c>
    </row>
    <row r="48" spans="1:2">
      <c r="A48" s="259">
        <v>36</v>
      </c>
      <c r="B48" s="260" t="s">
        <v>134</v>
      </c>
    </row>
    <row r="49" spans="1:2">
      <c r="A49" s="259">
        <v>37</v>
      </c>
      <c r="B49" s="260" t="s">
        <v>135</v>
      </c>
    </row>
    <row r="50" spans="1:2">
      <c r="A50" s="259">
        <v>38</v>
      </c>
      <c r="B50" s="260" t="s">
        <v>136</v>
      </c>
    </row>
    <row r="51" spans="1:2">
      <c r="A51" s="259">
        <v>39</v>
      </c>
      <c r="B51" s="260" t="s">
        <v>137</v>
      </c>
    </row>
    <row r="52" spans="1:2">
      <c r="A52" s="259">
        <v>40</v>
      </c>
      <c r="B52" s="260" t="s">
        <v>138</v>
      </c>
    </row>
    <row r="53" spans="1:2">
      <c r="A53" s="259">
        <v>41</v>
      </c>
      <c r="B53" s="260" t="s">
        <v>139</v>
      </c>
    </row>
    <row r="54" spans="1:2">
      <c r="A54" s="259">
        <v>42</v>
      </c>
      <c r="B54" s="260" t="s">
        <v>140</v>
      </c>
    </row>
    <row r="55" spans="1:2">
      <c r="A55" s="259">
        <v>43</v>
      </c>
      <c r="B55" s="260" t="s">
        <v>141</v>
      </c>
    </row>
    <row r="56" spans="1:2">
      <c r="A56" s="259">
        <v>44</v>
      </c>
      <c r="B56" s="260" t="s">
        <v>142</v>
      </c>
    </row>
    <row r="57" spans="1:2">
      <c r="A57" s="259">
        <v>45</v>
      </c>
      <c r="B57" s="260" t="s">
        <v>143</v>
      </c>
    </row>
    <row r="58" spans="1:2">
      <c r="A58" s="259">
        <v>46</v>
      </c>
      <c r="B58" s="260" t="s">
        <v>144</v>
      </c>
    </row>
    <row r="59" spans="1:2">
      <c r="A59" s="259">
        <v>47</v>
      </c>
      <c r="B59" s="260" t="s">
        <v>145</v>
      </c>
    </row>
    <row r="60" spans="1:2">
      <c r="A60" s="259">
        <v>48</v>
      </c>
      <c r="B60" s="260" t="s">
        <v>146</v>
      </c>
    </row>
    <row r="61" spans="1:2">
      <c r="A61" s="259">
        <v>49</v>
      </c>
      <c r="B61" s="260" t="s">
        <v>147</v>
      </c>
    </row>
    <row r="62" spans="1:2">
      <c r="A62" s="259">
        <v>50</v>
      </c>
      <c r="B62" s="260" t="s">
        <v>148</v>
      </c>
    </row>
    <row r="63" spans="1:2">
      <c r="A63" s="259">
        <v>51</v>
      </c>
      <c r="B63" s="260" t="s">
        <v>149</v>
      </c>
    </row>
    <row r="64" spans="1:2">
      <c r="A64" s="259">
        <v>52</v>
      </c>
      <c r="B64" s="260" t="s">
        <v>150</v>
      </c>
    </row>
    <row r="65" spans="1:2">
      <c r="A65" s="259">
        <v>53</v>
      </c>
      <c r="B65" s="260" t="s">
        <v>151</v>
      </c>
    </row>
    <row r="66" spans="1:2">
      <c r="A66" s="259">
        <v>54</v>
      </c>
      <c r="B66" s="260" t="s">
        <v>152</v>
      </c>
    </row>
    <row r="67" spans="1:2">
      <c r="A67" s="259">
        <v>55</v>
      </c>
      <c r="B67" s="260" t="s">
        <v>153</v>
      </c>
    </row>
    <row r="68" spans="1:2">
      <c r="A68" s="259">
        <v>56</v>
      </c>
      <c r="B68" s="260" t="s">
        <v>154</v>
      </c>
    </row>
    <row r="69" spans="1:2">
      <c r="A69" s="259">
        <v>57</v>
      </c>
      <c r="B69" s="260" t="s">
        <v>155</v>
      </c>
    </row>
    <row r="70" spans="1:2">
      <c r="A70" s="259">
        <v>58</v>
      </c>
      <c r="B70" s="260" t="s">
        <v>156</v>
      </c>
    </row>
    <row r="71" spans="1:2">
      <c r="A71" s="259">
        <v>59</v>
      </c>
      <c r="B71" s="260" t="s">
        <v>157</v>
      </c>
    </row>
    <row r="72" spans="1:2">
      <c r="A72" s="259">
        <v>60</v>
      </c>
      <c r="B72" s="260" t="s">
        <v>158</v>
      </c>
    </row>
    <row r="73" spans="1:2">
      <c r="A73" s="259">
        <v>61</v>
      </c>
      <c r="B73" s="260" t="s">
        <v>159</v>
      </c>
    </row>
    <row r="74" spans="1:2">
      <c r="A74" s="259">
        <v>62</v>
      </c>
      <c r="B74" s="260" t="s">
        <v>160</v>
      </c>
    </row>
    <row r="75" spans="1:2">
      <c r="A75" s="259">
        <v>63</v>
      </c>
      <c r="B75" s="260" t="s">
        <v>161</v>
      </c>
    </row>
    <row r="76" spans="1:2">
      <c r="A76" s="259">
        <v>64</v>
      </c>
      <c r="B76" s="260" t="s">
        <v>162</v>
      </c>
    </row>
    <row r="77" spans="1:2">
      <c r="A77" s="259">
        <v>65</v>
      </c>
      <c r="B77" s="260" t="s">
        <v>163</v>
      </c>
    </row>
    <row r="78" spans="1:2">
      <c r="A78" s="259">
        <v>66</v>
      </c>
      <c r="B78" s="260" t="s">
        <v>164</v>
      </c>
    </row>
    <row r="79" spans="1:2">
      <c r="A79" s="259">
        <v>67</v>
      </c>
      <c r="B79" s="260" t="s">
        <v>165</v>
      </c>
    </row>
    <row r="80" spans="1:2">
      <c r="A80" s="259">
        <v>68</v>
      </c>
      <c r="B80" s="260" t="s">
        <v>166</v>
      </c>
    </row>
    <row r="81" spans="1:2">
      <c r="A81" s="259">
        <v>69</v>
      </c>
      <c r="B81" s="260" t="s">
        <v>167</v>
      </c>
    </row>
    <row r="82" spans="1:2">
      <c r="A82" s="259">
        <v>70</v>
      </c>
      <c r="B82" s="260" t="s">
        <v>168</v>
      </c>
    </row>
    <row r="83" spans="1:2">
      <c r="A83" s="259">
        <v>71</v>
      </c>
      <c r="B83" s="260" t="s">
        <v>169</v>
      </c>
    </row>
    <row r="84" spans="1:2">
      <c r="A84" s="259">
        <v>72</v>
      </c>
      <c r="B84" s="260" t="s">
        <v>170</v>
      </c>
    </row>
    <row r="85" spans="1:2">
      <c r="A85" s="259">
        <v>73</v>
      </c>
      <c r="B85" s="260" t="s">
        <v>171</v>
      </c>
    </row>
    <row r="86" spans="1:2">
      <c r="A86" s="259">
        <v>74</v>
      </c>
      <c r="B86" s="260" t="s">
        <v>172</v>
      </c>
    </row>
    <row r="87" spans="1:2">
      <c r="A87" s="259">
        <v>75</v>
      </c>
      <c r="B87" s="260" t="s">
        <v>173</v>
      </c>
    </row>
    <row r="88" spans="1:2">
      <c r="A88" s="259">
        <v>76</v>
      </c>
      <c r="B88" s="260" t="s">
        <v>174</v>
      </c>
    </row>
    <row r="89" spans="1:2">
      <c r="A89" s="259">
        <v>77</v>
      </c>
      <c r="B89" s="260" t="s">
        <v>175</v>
      </c>
    </row>
    <row r="90" spans="1:2">
      <c r="A90" s="259">
        <v>78</v>
      </c>
      <c r="B90" s="260" t="s">
        <v>176</v>
      </c>
    </row>
    <row r="91" spans="1:2">
      <c r="A91" s="259">
        <v>79</v>
      </c>
      <c r="B91" s="260" t="s">
        <v>177</v>
      </c>
    </row>
    <row r="92" spans="1:2">
      <c r="A92" s="259">
        <v>80</v>
      </c>
      <c r="B92" s="260" t="s">
        <v>178</v>
      </c>
    </row>
    <row r="93" spans="1:2">
      <c r="A93" s="259">
        <v>81</v>
      </c>
      <c r="B93" s="260" t="s">
        <v>179</v>
      </c>
    </row>
    <row r="94" spans="1:2">
      <c r="A94" s="259">
        <v>82</v>
      </c>
      <c r="B94" s="260" t="s">
        <v>180</v>
      </c>
    </row>
    <row r="95" spans="1:2">
      <c r="A95" s="259">
        <v>83</v>
      </c>
      <c r="B95" s="260" t="s">
        <v>181</v>
      </c>
    </row>
    <row r="96" spans="1:2">
      <c r="A96" s="259">
        <v>84</v>
      </c>
      <c r="B96" s="260" t="s">
        <v>182</v>
      </c>
    </row>
    <row r="97" spans="1:2">
      <c r="A97" s="259">
        <v>85</v>
      </c>
      <c r="B97" s="260" t="s">
        <v>183</v>
      </c>
    </row>
    <row r="98" spans="1:2">
      <c r="A98" s="259">
        <v>86</v>
      </c>
      <c r="B98" s="260" t="s">
        <v>184</v>
      </c>
    </row>
    <row r="99" spans="1:2">
      <c r="A99" s="259">
        <v>87</v>
      </c>
      <c r="B99" s="260" t="s">
        <v>185</v>
      </c>
    </row>
    <row r="100" spans="1:2">
      <c r="A100" s="259">
        <v>88</v>
      </c>
      <c r="B100" s="260" t="s">
        <v>186</v>
      </c>
    </row>
    <row r="101" spans="1:2">
      <c r="A101" s="259">
        <v>89</v>
      </c>
      <c r="B101" s="260" t="s">
        <v>187</v>
      </c>
    </row>
    <row r="102" spans="1:2">
      <c r="A102" s="259">
        <v>90</v>
      </c>
      <c r="B102" s="260" t="s">
        <v>188</v>
      </c>
    </row>
    <row r="103" spans="1:2">
      <c r="A103" s="259">
        <v>91</v>
      </c>
      <c r="B103" s="260" t="s">
        <v>189</v>
      </c>
    </row>
    <row r="104" spans="1:2">
      <c r="A104" s="259">
        <v>92</v>
      </c>
      <c r="B104" s="260" t="s">
        <v>190</v>
      </c>
    </row>
    <row r="105" spans="1:2">
      <c r="A105" s="259">
        <v>93</v>
      </c>
      <c r="B105" s="260" t="s">
        <v>191</v>
      </c>
    </row>
    <row r="106" spans="1:2">
      <c r="A106" s="259">
        <v>94</v>
      </c>
      <c r="B106" s="260" t="s">
        <v>192</v>
      </c>
    </row>
    <row r="107" spans="1:2">
      <c r="A107" s="259">
        <v>95</v>
      </c>
      <c r="B107" s="260" t="s">
        <v>193</v>
      </c>
    </row>
    <row r="108" spans="1:2">
      <c r="A108" s="259">
        <v>96</v>
      </c>
      <c r="B108" s="260" t="s">
        <v>194</v>
      </c>
    </row>
    <row r="109" spans="1:2">
      <c r="A109" s="259">
        <v>97</v>
      </c>
      <c r="B109" s="260" t="s">
        <v>195</v>
      </c>
    </row>
    <row r="110" spans="1:2">
      <c r="A110" s="259">
        <v>98</v>
      </c>
      <c r="B110" s="260" t="s">
        <v>196</v>
      </c>
    </row>
    <row r="111" spans="1:2">
      <c r="A111" s="259">
        <v>99</v>
      </c>
      <c r="B111" s="260" t="s">
        <v>197</v>
      </c>
    </row>
    <row r="112" spans="1:2">
      <c r="A112" s="259">
        <v>100</v>
      </c>
      <c r="B112" s="260" t="s">
        <v>198</v>
      </c>
    </row>
  </sheetData>
  <sheetProtection sheet="1" objects="1" scenarios="1" selectLockedCells="1" selectUnlockedCells="1"/>
  <customSheetViews>
    <customSheetView guid="{D4DE57C7-E521-4428-80BD-545B19793C78}" state="hidden" topLeftCell="A2">
      <selection activeCell="C2" sqref="C2"/>
      <pageMargins left="0.75" right="0.75" top="1" bottom="1" header="0.5" footer="0.5"/>
      <pageSetup orientation="portrait" r:id="rId1"/>
      <headerFooter alignWithMargins="0"/>
    </customSheetView>
    <customSheetView guid="{FC366365-2136-48B2-A9F6-DEB708B66B93}" state="hidden" topLeftCell="A2">
      <selection activeCell="C2" sqref="C2"/>
      <pageMargins left="0.75" right="0.75" top="1" bottom="1" header="0.5" footer="0.5"/>
      <pageSetup orientation="portrait" r:id="rId2"/>
      <headerFooter alignWithMargins="0"/>
    </customSheetView>
    <customSheetView guid="{25F14B1D-FADD-4C44-AA48-5D402D65337D}" state="hidden" topLeftCell="A2">
      <selection activeCell="C2" sqref="C2"/>
      <pageMargins left="0.75" right="0.75" top="1" bottom="1" header="0.5" footer="0.5"/>
      <pageSetup orientation="portrait" r:id="rId3"/>
      <headerFooter alignWithMargins="0"/>
    </customSheetView>
    <customSheetView guid="{2D068FA3-47E3-4516-81A6-894AA90F7864}" state="hidden" topLeftCell="A2">
      <selection activeCell="C2" sqref="C2"/>
      <pageMargins left="0.75" right="0.75" top="1" bottom="1" header="0.5" footer="0.5"/>
      <pageSetup orientation="portrait" r:id="rId4"/>
      <headerFooter alignWithMargins="0"/>
    </customSheetView>
    <customSheetView guid="{97B2ED79-AE3F-4DF3-959D-96AE4A0B76A0}" state="hidden" topLeftCell="A2">
      <selection activeCell="C2" sqref="C2"/>
      <pageMargins left="0.75" right="0.75" top="1" bottom="1" header="0.5" footer="0.5"/>
      <pageSetup orientation="portrait" r:id="rId5"/>
      <headerFooter alignWithMargins="0"/>
    </customSheetView>
    <customSheetView guid="{CB39F8EE-FAD8-4C4E-B5E9-5EC27AC08528}" state="hidden" topLeftCell="A2">
      <selection activeCell="C2" sqref="C2"/>
      <pageMargins left="0.75" right="0.75" top="1" bottom="1" header="0.5" footer="0.5"/>
      <pageSetup orientation="portrait" r:id="rId6"/>
      <headerFooter alignWithMargins="0"/>
    </customSheetView>
    <customSheetView guid="{E8B8E0BD-9CB3-4C7D-9BC6-088FDFCB0B45}" state="hidden" topLeftCell="A2">
      <selection activeCell="C2" sqref="C2"/>
      <pageMargins left="0.75" right="0.75" top="1" bottom="1" header="0.5" footer="0.5"/>
      <pageSetup orientation="portrait" r:id="rId7"/>
      <headerFooter alignWithMargins="0"/>
    </customSheetView>
    <customSheetView guid="{E2E57CA5-082B-4C11-AB34-2A298199576B}" state="hidden" topLeftCell="A2">
      <selection activeCell="C2" sqref="C2"/>
      <pageMargins left="0.75" right="0.75" top="1" bottom="1" header="0.5" footer="0.5"/>
      <pageSetup orientation="portrait" r:id="rId8"/>
      <headerFooter alignWithMargins="0"/>
    </customSheetView>
    <customSheetView guid="{EEE4E2D7-4BFE-4C24-8B93-9FD441A50336}" state="hidden" topLeftCell="A2">
      <selection activeCell="C2" sqref="C2"/>
      <pageMargins left="0.75" right="0.75" top="1" bottom="1" header="0.5" footer="0.5"/>
      <pageSetup orientation="portrait" r:id="rId9"/>
      <headerFooter alignWithMargins="0"/>
    </customSheetView>
    <customSheetView guid="{091A6405-72DB-46E0-B81A-EC53A5C58396}" state="hidden" topLeftCell="A2">
      <selection activeCell="C2" sqref="C2"/>
      <pageMargins left="0.75" right="0.75" top="1" bottom="1" header="0.5" footer="0.5"/>
      <pageSetup orientation="portrait" r:id="rId10"/>
      <headerFooter alignWithMargins="0"/>
    </customSheetView>
    <customSheetView guid="{4F65FF32-EC61-4022-A399-2986D7B6B8B3}" state="hidden" showRuler="0">
      <selection sqref="A1:B1"/>
      <pageMargins left="0.75" right="0.75" top="1" bottom="1" header="0.5" footer="0.5"/>
      <pageSetup orientation="portrait" r:id="rId11"/>
      <headerFooter alignWithMargins="0"/>
    </customSheetView>
    <customSheetView guid="{01ACF2E1-8E61-4459-ABC1-B6C183DEED61}" state="hidden" showRuler="0">
      <selection sqref="A1:B1"/>
      <pageMargins left="0.75" right="0.75" top="1" bottom="1" header="0.5" footer="0.5"/>
      <pageSetup orientation="portrait" r:id="rId12"/>
      <headerFooter alignWithMargins="0"/>
    </customSheetView>
    <customSheetView guid="{14D7F02E-BCCA-4517-ABC7-537FF4AEB67A}" state="hidden" topLeftCell="A2">
      <selection activeCell="C2" sqref="C2"/>
      <pageMargins left="0.75" right="0.75" top="1" bottom="1" header="0.5" footer="0.5"/>
      <pageSetup orientation="portrait" r:id="rId13"/>
      <headerFooter alignWithMargins="0"/>
    </customSheetView>
    <customSheetView guid="{27A45B7A-04F2-4516-B80B-5ED0825D4ED3}" state="hidden" topLeftCell="A2">
      <selection activeCell="C2" sqref="C2"/>
      <pageMargins left="0.75" right="0.75" top="1" bottom="1" header="0.5" footer="0.5"/>
      <pageSetup orientation="portrait" r:id="rId14"/>
      <headerFooter alignWithMargins="0"/>
    </customSheetView>
    <customSheetView guid="{1F4837C2-36FF-4422-95DC-EAAD1B4FAC2F}" state="hidden" topLeftCell="A2">
      <selection activeCell="C2" sqref="C2"/>
      <pageMargins left="0.75" right="0.75" top="1" bottom="1" header="0.5" footer="0.5"/>
      <pageSetup orientation="portrait" r:id="rId15"/>
      <headerFooter alignWithMargins="0"/>
    </customSheetView>
    <customSheetView guid="{FD7F7BE1-8CB1-460B-98AB-D33E15FD14E6}" state="hidden" topLeftCell="A2">
      <selection activeCell="C2" sqref="C2"/>
      <pageMargins left="0.75" right="0.75" top="1" bottom="1" header="0.5" footer="0.5"/>
      <pageSetup orientation="portrait" r:id="rId16"/>
      <headerFooter alignWithMargins="0"/>
    </customSheetView>
    <customSheetView guid="{8C0E2163-61BB-48DF-AFAF-5E75147ED450}" state="hidden" topLeftCell="A2">
      <selection activeCell="C2" sqref="C2"/>
      <pageMargins left="0.75" right="0.75" top="1" bottom="1" header="0.5" footer="0.5"/>
      <pageSetup orientation="portrait" r:id="rId17"/>
      <headerFooter alignWithMargins="0"/>
    </customSheetView>
    <customSheetView guid="{3DA0B320-DAF7-4F4A-921A-9FCFD188E8C7}" state="hidden" topLeftCell="A2">
      <selection activeCell="C2" sqref="C2"/>
      <pageMargins left="0.75" right="0.75" top="1" bottom="1" header="0.5" footer="0.5"/>
      <pageSetup orientation="portrait" r:id="rId18"/>
      <headerFooter alignWithMargins="0"/>
    </customSheetView>
    <customSheetView guid="{BE0CEA4D-1A4E-4C32-BF92-B8DA3D3423E5}" state="hidden" topLeftCell="A2">
      <selection activeCell="C2" sqref="C2"/>
      <pageMargins left="0.75" right="0.75" top="1" bottom="1" header="0.5" footer="0.5"/>
      <pageSetup orientation="portrait" r:id="rId19"/>
      <headerFooter alignWithMargins="0"/>
    </customSheetView>
    <customSheetView guid="{714760DF-5EB1-4543-9C04-C1A23AAE4384}" state="hidden" topLeftCell="A2">
      <selection activeCell="C2" sqref="C2"/>
      <pageMargins left="0.75" right="0.75" top="1" bottom="1" header="0.5" footer="0.5"/>
      <pageSetup orientation="portrait" r:id="rId20"/>
      <headerFooter alignWithMargins="0"/>
    </customSheetView>
    <customSheetView guid="{D4A148BB-8D25-43B9-8797-A9D3AE767B49}" state="hidden" topLeftCell="A2">
      <selection activeCell="C2" sqref="C2"/>
      <pageMargins left="0.75" right="0.75" top="1" bottom="1" header="0.5" footer="0.5"/>
      <pageSetup orientation="portrait" r:id="rId21"/>
      <headerFooter alignWithMargins="0"/>
    </customSheetView>
    <customSheetView guid="{9658319F-66FC-48F8-AB8A-302F6F77BA10}" state="hidden" topLeftCell="A2">
      <selection activeCell="C2" sqref="C2"/>
      <pageMargins left="0.75" right="0.75" top="1" bottom="1" header="0.5" footer="0.5"/>
      <pageSetup orientation="portrait" r:id="rId22"/>
      <headerFooter alignWithMargins="0"/>
    </customSheetView>
    <customSheetView guid="{EF8F60CB-82F3-477F-A7D3-94F4C70843DC}" state="hidden" topLeftCell="A2">
      <selection activeCell="C2" sqref="C2"/>
      <pageMargins left="0.75" right="0.75" top="1" bottom="1" header="0.5" footer="0.5"/>
      <pageSetup orientation="portrait" r:id="rId23"/>
      <headerFooter alignWithMargins="0"/>
    </customSheetView>
    <customSheetView guid="{427AF4ED-2BDF-478F-9F0A-595838FA0EC8}" state="hidden" topLeftCell="A2">
      <selection activeCell="C2" sqref="C2"/>
      <pageMargins left="0.75" right="0.75" top="1" bottom="1" header="0.5" footer="0.5"/>
      <pageSetup orientation="portrait" r:id="rId24"/>
      <headerFooter alignWithMargins="0"/>
    </customSheetView>
    <customSheetView guid="{476AD591-2774-49A7-9061-AD27F635E8A8}" state="hidden" topLeftCell="A2">
      <selection activeCell="C2" sqref="C2"/>
      <pageMargins left="0.75" right="0.75" top="1" bottom="1" header="0.5" footer="0.5"/>
      <pageSetup orientation="portrait" r:id="rId25"/>
      <headerFooter alignWithMargins="0"/>
    </customSheetView>
  </customSheetViews>
  <mergeCells count="1">
    <mergeCell ref="A1:B1"/>
  </mergeCells>
  <phoneticPr fontId="3" type="noConversion"/>
  <pageMargins left="0.75" right="0.75" top="1" bottom="1" header="0.5" footer="0.5"/>
  <pageSetup orientation="portrait" r:id="rId26"/>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
  <sheetViews>
    <sheetView workbookViewId="0"/>
  </sheetViews>
  <sheetFormatPr defaultRowHeight="16.5"/>
  <sheetData/>
  <customSheetViews>
    <customSheetView guid="{D4DE57C7-E521-4428-80BD-545B19793C78}" state="hidden">
      <pageMargins left="0.7" right="0.7" top="0.75" bottom="0.75" header="0.3" footer="0.3"/>
    </customSheetView>
    <customSheetView guid="{FC366365-2136-48B2-A9F6-DEB708B66B93}" state="hidden">
      <pageMargins left="0.7" right="0.7" top="0.75" bottom="0.75" header="0.3" footer="0.3"/>
    </customSheetView>
    <customSheetView guid="{25F14B1D-FADD-4C44-AA48-5D402D65337D}" state="hidden">
      <pageMargins left="0.7" right="0.7" top="0.75" bottom="0.75" header="0.3" footer="0.3"/>
    </customSheetView>
    <customSheetView guid="{2D068FA3-47E3-4516-81A6-894AA90F7864}" state="hidden">
      <pageMargins left="0.7" right="0.7" top="0.75" bottom="0.75" header="0.3" footer="0.3"/>
    </customSheetView>
    <customSheetView guid="{97B2ED79-AE3F-4DF3-959D-96AE4A0B76A0}" state="hidden">
      <pageMargins left="0.7" right="0.7" top="0.75" bottom="0.75" header="0.3" footer="0.3"/>
    </customSheetView>
    <customSheetView guid="{CB39F8EE-FAD8-4C4E-B5E9-5EC27AC08528}" state="hidden">
      <pageMargins left="0.7" right="0.7" top="0.75" bottom="0.75" header="0.3" footer="0.3"/>
    </customSheetView>
    <customSheetView guid="{E8B8E0BD-9CB3-4C7D-9BC6-088FDFCB0B45}" state="hidden">
      <pageMargins left="0.7" right="0.7" top="0.75" bottom="0.75" header="0.3" footer="0.3"/>
    </customSheetView>
    <customSheetView guid="{E2E57CA5-082B-4C11-AB34-2A298199576B}" state="hidden">
      <pageMargins left="0.7" right="0.7" top="0.75" bottom="0.75" header="0.3" footer="0.3"/>
    </customSheetView>
    <customSheetView guid="{EEE4E2D7-4BFE-4C24-8B93-9FD441A50336}" state="hidden">
      <pageMargins left="0.7" right="0.7" top="0.75" bottom="0.75" header="0.3" footer="0.3"/>
    </customSheetView>
    <customSheetView guid="{091A6405-72DB-46E0-B81A-EC53A5C58396}">
      <pageMargins left="0.7" right="0.7" top="0.75" bottom="0.75" header="0.3" footer="0.3"/>
    </customSheetView>
    <customSheetView guid="{27A45B7A-04F2-4516-B80B-5ED0825D4ED3}" state="hidden">
      <pageMargins left="0.7" right="0.7" top="0.75" bottom="0.75" header="0.3" footer="0.3"/>
    </customSheetView>
    <customSheetView guid="{1F4837C2-36FF-4422-95DC-EAAD1B4FAC2F}" state="hidden">
      <pageMargins left="0.7" right="0.7" top="0.75" bottom="0.75" header="0.3" footer="0.3"/>
    </customSheetView>
    <customSheetView guid="{FD7F7BE1-8CB1-460B-98AB-D33E15FD14E6}" state="hidden">
      <pageMargins left="0.7" right="0.7" top="0.75" bottom="0.75" header="0.3" footer="0.3"/>
    </customSheetView>
    <customSheetView guid="{8C0E2163-61BB-48DF-AFAF-5E75147ED450}" state="hidden">
      <pageMargins left="0.7" right="0.7" top="0.75" bottom="0.75" header="0.3" footer="0.3"/>
    </customSheetView>
    <customSheetView guid="{3DA0B320-DAF7-4F4A-921A-9FCFD188E8C7}" state="hidden">
      <pageMargins left="0.7" right="0.7" top="0.75" bottom="0.75" header="0.3" footer="0.3"/>
    </customSheetView>
    <customSheetView guid="{BE0CEA4D-1A4E-4C32-BF92-B8DA3D3423E5}" state="hidden">
      <pageMargins left="0.7" right="0.7" top="0.75" bottom="0.75" header="0.3" footer="0.3"/>
    </customSheetView>
    <customSheetView guid="{714760DF-5EB1-4543-9C04-C1A23AAE4384}" state="hidden">
      <pageMargins left="0.7" right="0.7" top="0.75" bottom="0.75" header="0.3" footer="0.3"/>
    </customSheetView>
    <customSheetView guid="{D4A148BB-8D25-43B9-8797-A9D3AE767B49}" state="hidden">
      <pageMargins left="0.7" right="0.7" top="0.75" bottom="0.75" header="0.3" footer="0.3"/>
    </customSheetView>
    <customSheetView guid="{9658319F-66FC-48F8-AB8A-302F6F77BA10}" state="hidden">
      <pageMargins left="0.7" right="0.7" top="0.75" bottom="0.75" header="0.3" footer="0.3"/>
    </customSheetView>
    <customSheetView guid="{EF8F60CB-82F3-477F-A7D3-94F4C70843DC}" state="hidden">
      <pageMargins left="0.7" right="0.7" top="0.75" bottom="0.75" header="0.3" footer="0.3"/>
    </customSheetView>
    <customSheetView guid="{427AF4ED-2BDF-478F-9F0A-595838FA0EC8}" state="hidden">
      <pageMargins left="0.7" right="0.7" top="0.75" bottom="0.75" header="0.3" footer="0.3"/>
    </customSheetView>
    <customSheetView guid="{476AD591-2774-49A7-9061-AD27F635E8A8}" state="hidden">
      <pageMargins left="0.7" right="0.7" top="0.75" bottom="0.75" header="0.3" footer="0.3"/>
    </customSheetView>
  </customSheetView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4"/>
  <dimension ref="A1"/>
  <sheetViews>
    <sheetView workbookViewId="0"/>
  </sheetViews>
  <sheetFormatPr defaultRowHeight="16.5"/>
  <sheetData/>
  <customSheetViews>
    <customSheetView guid="{D4DE57C7-E521-4428-80BD-545B19793C78}" state="hidden">
      <pageMargins left="0.7" right="0.7" top="0.75" bottom="0.75" header="0.3" footer="0.3"/>
    </customSheetView>
    <customSheetView guid="{FC366365-2136-48B2-A9F6-DEB708B66B93}" state="hidden">
      <pageMargins left="0.7" right="0.7" top="0.75" bottom="0.75" header="0.3" footer="0.3"/>
    </customSheetView>
    <customSheetView guid="{25F14B1D-FADD-4C44-AA48-5D402D65337D}" state="hidden">
      <pageMargins left="0.7" right="0.7" top="0.75" bottom="0.75" header="0.3" footer="0.3"/>
    </customSheetView>
    <customSheetView guid="{2D068FA3-47E3-4516-81A6-894AA90F7864}" state="hidden">
      <pageMargins left="0.7" right="0.7" top="0.75" bottom="0.75" header="0.3" footer="0.3"/>
    </customSheetView>
    <customSheetView guid="{97B2ED79-AE3F-4DF3-959D-96AE4A0B76A0}" state="hidden">
      <pageMargins left="0.7" right="0.7" top="0.75" bottom="0.75" header="0.3" footer="0.3"/>
    </customSheetView>
    <customSheetView guid="{CB39F8EE-FAD8-4C4E-B5E9-5EC27AC08528}" state="hidden">
      <pageMargins left="0.7" right="0.7" top="0.75" bottom="0.75" header="0.3" footer="0.3"/>
    </customSheetView>
    <customSheetView guid="{E8B8E0BD-9CB3-4C7D-9BC6-088FDFCB0B45}" state="hidden">
      <pageMargins left="0.7" right="0.7" top="0.75" bottom="0.75" header="0.3" footer="0.3"/>
    </customSheetView>
    <customSheetView guid="{E2E57CA5-082B-4C11-AB34-2A298199576B}" state="hidden">
      <pageMargins left="0.7" right="0.7" top="0.75" bottom="0.75" header="0.3" footer="0.3"/>
    </customSheetView>
    <customSheetView guid="{EEE4E2D7-4BFE-4C24-8B93-9FD441A50336}" state="hidden">
      <pageMargins left="0.7" right="0.7" top="0.75" bottom="0.75" header="0.3" footer="0.3"/>
    </customSheetView>
    <customSheetView guid="{27A45B7A-04F2-4516-B80B-5ED0825D4ED3}" state="hidden">
      <pageMargins left="0.7" right="0.7" top="0.75" bottom="0.75" header="0.3" footer="0.3"/>
    </customSheetView>
    <customSheetView guid="{1F4837C2-36FF-4422-95DC-EAAD1B4FAC2F}" state="hidden">
      <pageMargins left="0.7" right="0.7" top="0.75" bottom="0.75" header="0.3" footer="0.3"/>
    </customSheetView>
    <customSheetView guid="{FD7F7BE1-8CB1-460B-98AB-D33E15FD14E6}" state="hidden">
      <pageMargins left="0.7" right="0.7" top="0.75" bottom="0.75" header="0.3" footer="0.3"/>
    </customSheetView>
    <customSheetView guid="{8C0E2163-61BB-48DF-AFAF-5E75147ED450}" state="hidden">
      <pageMargins left="0.7" right="0.7" top="0.75" bottom="0.75" header="0.3" footer="0.3"/>
    </customSheetView>
    <customSheetView guid="{3DA0B320-DAF7-4F4A-921A-9FCFD188E8C7}" state="hidden">
      <pageMargins left="0.7" right="0.7" top="0.75" bottom="0.75" header="0.3" footer="0.3"/>
    </customSheetView>
    <customSheetView guid="{BE0CEA4D-1A4E-4C32-BF92-B8DA3D3423E5}" state="hidden">
      <pageMargins left="0.7" right="0.7" top="0.75" bottom="0.75" header="0.3" footer="0.3"/>
    </customSheetView>
    <customSheetView guid="{714760DF-5EB1-4543-9C04-C1A23AAE4384}" state="hidden">
      <pageMargins left="0.7" right="0.7" top="0.75" bottom="0.75" header="0.3" footer="0.3"/>
    </customSheetView>
    <customSheetView guid="{D4A148BB-8D25-43B9-8797-A9D3AE767B49}" state="hidden">
      <pageMargins left="0.7" right="0.7" top="0.75" bottom="0.75" header="0.3" footer="0.3"/>
    </customSheetView>
    <customSheetView guid="{9658319F-66FC-48F8-AB8A-302F6F77BA10}" state="hidden">
      <pageMargins left="0.7" right="0.7" top="0.75" bottom="0.75" header="0.3" footer="0.3"/>
    </customSheetView>
    <customSheetView guid="{EF8F60CB-82F3-477F-A7D3-94F4C70843DC}" state="hidden">
      <pageMargins left="0.7" right="0.7" top="0.75" bottom="0.75" header="0.3" footer="0.3"/>
    </customSheetView>
    <customSheetView guid="{427AF4ED-2BDF-478F-9F0A-595838FA0EC8}" state="hidden">
      <pageMargins left="0.7" right="0.7" top="0.75" bottom="0.75" header="0.3" footer="0.3"/>
    </customSheetView>
    <customSheetView guid="{476AD591-2774-49A7-9061-AD27F635E8A8}"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20</vt:i4>
      </vt:variant>
    </vt:vector>
  </HeadingPairs>
  <TitlesOfParts>
    <vt:vector size="39" baseType="lpstr">
      <vt:lpstr>Basic</vt:lpstr>
      <vt:lpstr>Cover</vt:lpstr>
      <vt:lpstr>Instructions</vt:lpstr>
      <vt:lpstr>Names of Bidder</vt:lpstr>
      <vt:lpstr>Sch-1</vt:lpstr>
      <vt:lpstr>Sch-1(Disc)</vt:lpstr>
      <vt:lpstr>Sch-2</vt:lpstr>
      <vt:lpstr>Sch-5 Dis</vt:lpstr>
      <vt:lpstr>Sch-3</vt:lpstr>
      <vt:lpstr>Sch-3 After Discount</vt:lpstr>
      <vt:lpstr>Discount</vt:lpstr>
      <vt:lpstr>Octroi</vt:lpstr>
      <vt:lpstr>Entry Tax</vt:lpstr>
      <vt:lpstr>Other Taxes &amp; Duties</vt:lpstr>
      <vt:lpstr>Bid Form 2nd Envelope</vt:lpstr>
      <vt:lpstr>Q &amp; C</vt:lpstr>
      <vt:lpstr>N to W</vt:lpstr>
      <vt:lpstr>Sheet1</vt:lpstr>
      <vt:lpstr>Sheet2</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'Q &amp; C'!Print_Area</vt:lpstr>
      <vt:lpstr>'Sch-1'!Print_Area</vt:lpstr>
      <vt:lpstr>'Sch-1(Disc)'!Print_Area</vt:lpstr>
      <vt:lpstr>'Sch-2'!Print_Area</vt:lpstr>
      <vt:lpstr>'Sch-3'!Print_Area</vt:lpstr>
      <vt:lpstr>'Sch-3 After Discount'!Print_Area</vt:lpstr>
      <vt:lpstr>'Sch-5 Dis'!Print_Area</vt:lpstr>
      <vt:lpstr>'Sch-1'!Print_Titles</vt:lpstr>
      <vt:lpstr>'Sch-1(Disc)'!Print_Titles</vt:lpstr>
      <vt:lpstr>'Sch-2'!Print_Titles</vt:lpstr>
      <vt:lpstr>'Sch-3'!Print_Titles</vt:lpstr>
      <vt:lpstr>'Sch-3 After Discount'!Print_Titles</vt:lpstr>
      <vt:lpstr>'Sch-5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Ramit Anand {रमित आनंद}</cp:lastModifiedBy>
  <cp:lastPrinted>2021-10-27T09:05:49Z</cp:lastPrinted>
  <dcterms:created xsi:type="dcterms:W3CDTF">2001-07-26T10:23:15Z</dcterms:created>
  <dcterms:modified xsi:type="dcterms:W3CDTF">2022-11-29T11:04:50Z</dcterms:modified>
</cp:coreProperties>
</file>